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4804.8406\"/>
    </mc:Choice>
  </mc:AlternateContent>
  <bookViews>
    <workbookView xWindow="0" yWindow="0" windowWidth="20490" windowHeight="7905"/>
  </bookViews>
  <sheets>
    <sheet name="прил 5 2020, 2021-22г" sheetId="3" r:id="rId1"/>
  </sheets>
  <calcPr calcId="152511" refMode="R1C1"/>
</workbook>
</file>

<file path=xl/calcChain.xml><?xml version="1.0" encoding="utf-8"?>
<calcChain xmlns="http://schemas.openxmlformats.org/spreadsheetml/2006/main">
  <c r="V24" i="3" l="1"/>
  <c r="V25" i="3" s="1"/>
  <c r="V16" i="3"/>
  <c r="V17" i="3" s="1"/>
  <c r="AV15" i="3"/>
  <c r="AV106" i="3" s="1"/>
  <c r="AV27" i="3"/>
  <c r="W28" i="3"/>
  <c r="W27" i="3" s="1"/>
  <c r="W26" i="3" s="1"/>
  <c r="W19" i="3"/>
  <c r="W18" i="3" s="1"/>
  <c r="W16" i="3" s="1"/>
  <c r="W15" i="3" s="1"/>
  <c r="W106" i="3" s="1"/>
  <c r="V15" i="3" l="1"/>
  <c r="V106" i="3" s="1"/>
</calcChain>
</file>

<file path=xl/sharedStrings.xml><?xml version="1.0" encoding="utf-8"?>
<sst xmlns="http://schemas.openxmlformats.org/spreadsheetml/2006/main" count="253" uniqueCount="109">
  <si>
    <t xml:space="preserve"> </t>
  </si>
  <si>
    <t>(Расшифровка подписи)</t>
  </si>
  <si>
    <t>07.11.2018</t>
  </si>
  <si>
    <t/>
  </si>
  <si>
    <t>Исполнитель:</t>
  </si>
  <si>
    <t>7 ноября 2018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</si>
  <si>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</si>
  <si>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</si>
  <si>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</si>
  <si>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</si>
  <si>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</si>
  <si>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</si>
  <si>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0000000000</t>
  </si>
  <si>
    <t>ИТОГО:</t>
  </si>
  <si>
    <t>ИТОГО РАСХОДОВ:</t>
  </si>
  <si>
    <t>540</t>
  </si>
  <si>
    <t>Иные межбюджетные трансферты</t>
  </si>
  <si>
    <t>500</t>
  </si>
  <si>
    <t>Межбюджетные трансферты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</si>
  <si>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</si>
  <si>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</si>
  <si>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</si>
  <si>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</si>
  <si>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</si>
  <si>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</si>
  <si>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9900000000</t>
  </si>
  <si>
    <t>Непрограммные расходы местного бюджета</t>
  </si>
  <si>
    <t>Пенсионное обеспечение</t>
  </si>
  <si>
    <t>СОЦИАЛЬНАЯ ПОЛИТИКА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</si>
  <si>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</si>
  <si>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</si>
  <si>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</si>
  <si>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</si>
  <si>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</si>
  <si>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</si>
  <si>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</si>
  <si>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</si>
  <si>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</si>
  <si>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</si>
  <si>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</si>
  <si>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</si>
  <si>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</si>
  <si>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в сфере культуры и кинематографии района</t>
  </si>
  <si>
    <t>Культура</t>
  </si>
  <si>
    <t>КУЛЬТУРА, КИНЕМАТОГРАФИЯ</t>
  </si>
  <si>
    <t>9900000010</t>
  </si>
  <si>
    <t>Уличное освещение</t>
  </si>
  <si>
    <t>Благоустройство</t>
  </si>
  <si>
    <t>ЖИЛИЩНО-КОММУНАЛЬНОЕ ХОЗЯЙСТВО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</si>
  <si>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</si>
  <si>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</si>
  <si>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</si>
  <si>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</si>
  <si>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</si>
  <si>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</si>
  <si>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</si>
  <si>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</si>
  <si>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</si>
  <si>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</si>
  <si>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</si>
  <si>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</si>
  <si>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</si>
  <si>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9900006990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</si>
  <si>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</si>
  <si>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</si>
  <si>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9900004990</t>
  </si>
  <si>
    <t>Обеспечение деятельности местных администраций</t>
  </si>
  <si>
    <t>0500070190</t>
  </si>
  <si>
    <t>Осуществление отдельных полномочий  по решению вопросов в сфере административных правонарушений</t>
  </si>
  <si>
    <t>Обеспечение государственного материального резерва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</si>
  <si>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</si>
  <si>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</si>
  <si>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</si>
  <si>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</si>
  <si>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</si>
  <si>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</si>
  <si>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</si>
  <si>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</si>
  <si>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</si>
  <si>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</si>
  <si>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</si>
  <si>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</si>
  <si>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</si>
  <si>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</si>
  <si>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</si>
  <si>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</si>
  <si>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</si>
  <si>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</si>
  <si>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</si>
  <si>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</si>
  <si>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</si>
  <si>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</si>
  <si>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</si>
  <si>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</si>
  <si>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</si>
  <si>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</si>
  <si>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</si>
  <si>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</si>
  <si>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</si>
  <si>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рублей)</t>
  </si>
  <si>
    <t>по ОКЕИ</t>
  </si>
  <si>
    <t>Приложение 8</t>
  </si>
  <si>
    <t>Условно утвержденные расходы</t>
  </si>
  <si>
    <t>Иные межбюджетные трансферты бюджетам поселений из бюджета муниципального района</t>
  </si>
  <si>
    <t>Коммунальное хозяйство</t>
  </si>
  <si>
    <t>Мероприятия в области коммунального хозяйства</t>
  </si>
  <si>
    <t xml:space="preserve">Распределение бюджетных ассигнований на 2021год и на плановый период 2022 и 2023 год по разделам, подразделам,целевым статьям, видам расходов </t>
  </si>
  <si>
    <t>ПРИЛОЖЕНИЕ №5</t>
  </si>
  <si>
    <t xml:space="preserve">к решению № 1   Совета депутатов Мининского сельсовета  Венгеровского района Новосибирской области  от 24.12.2020г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</si>
</sst>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\1"/>
    <numFmt numFmtId="168" formatCode="000;;"/>
    <numFmt numFmtId="169" formatCode="0000000000;;"/>
    <numFmt numFmtId="170" formatCode="00"/>
    <numFmt numFmtId="171" formatCode="00;;&quot;&quot;"/>
    <numFmt numFmtId="172" formatCode="000;;&quot;&quot;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Font="1" applyFill="1" applyAlignment="1" applyProtection="1">
      <protection hidden="1"/>
    </xf>
    <xf numFmtId="0" fontId="8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6" xfId="1" applyFont="1" applyBorder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1" fillId="0" borderId="11" xfId="1" applyNumberFormat="1" applyFont="1" applyFill="1" applyBorder="1" applyAlignment="1" applyProtection="1">
      <alignment vertical="center"/>
      <protection hidden="1"/>
    </xf>
    <xf numFmtId="0" fontId="1" fillId="0" borderId="32" xfId="1" applyNumberFormat="1" applyFont="1" applyFill="1" applyBorder="1" applyAlignment="1" applyProtection="1">
      <alignment vertical="center"/>
      <protection hidden="1"/>
    </xf>
    <xf numFmtId="0" fontId="1" fillId="0" borderId="33" xfId="1" applyNumberFormat="1" applyFont="1" applyFill="1" applyBorder="1" applyAlignment="1" applyProtection="1">
      <alignment vertical="center"/>
      <protection hidden="1"/>
    </xf>
    <xf numFmtId="0" fontId="1" fillId="0" borderId="34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1" fillId="0" borderId="11" xfId="1" applyNumberFormat="1" applyFont="1" applyFill="1" applyBorder="1" applyAlignment="1" applyProtection="1">
      <alignment horizontal="fill" vertic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vertical="top" wrapText="1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3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9" xfId="1" applyNumberFormat="1" applyFont="1" applyFill="1" applyBorder="1" applyAlignment="1" applyProtection="1">
      <alignment horizontal="right" wrapText="1"/>
      <protection hidden="1"/>
    </xf>
    <xf numFmtId="0" fontId="1" fillId="0" borderId="39" xfId="1" applyNumberFormat="1" applyFont="1" applyFill="1" applyBorder="1" applyAlignment="1" applyProtection="1">
      <protection hidden="1"/>
    </xf>
    <xf numFmtId="0" fontId="3" fillId="0" borderId="2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Font="1" applyAlignment="1" applyProtection="1">
      <protection hidden="1"/>
    </xf>
    <xf numFmtId="0" fontId="10" fillId="0" borderId="32" xfId="1" applyNumberFormat="1" applyFont="1" applyFill="1" applyBorder="1" applyAlignment="1" applyProtection="1">
      <alignment horizontal="centerContinuous" vertical="center"/>
      <protection hidden="1"/>
    </xf>
    <xf numFmtId="0" fontId="10" fillId="0" borderId="31" xfId="1" applyNumberFormat="1" applyFont="1" applyFill="1" applyBorder="1" applyAlignment="1" applyProtection="1">
      <alignment horizontal="centerContinuous" vertical="center"/>
      <protection hidden="1"/>
    </xf>
    <xf numFmtId="0" fontId="10" fillId="0" borderId="31" xfId="1" applyNumberFormat="1" applyFont="1" applyFill="1" applyBorder="1" applyAlignment="1" applyProtection="1">
      <alignment horizontal="center" vertical="center"/>
      <protection hidden="1"/>
    </xf>
    <xf numFmtId="0" fontId="10" fillId="0" borderId="33" xfId="1" applyNumberFormat="1" applyFont="1" applyFill="1" applyBorder="1" applyAlignment="1" applyProtection="1">
      <alignment horizontal="center" vertical="center"/>
      <protection hidden="1"/>
    </xf>
    <xf numFmtId="0" fontId="10" fillId="0" borderId="4" xfId="1" applyNumberFormat="1" applyFont="1" applyFill="1" applyBorder="1" applyAlignment="1" applyProtection="1">
      <alignment horizontal="centerContinuous" vertical="center"/>
      <protection hidden="1"/>
    </xf>
    <xf numFmtId="0" fontId="10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6" xfId="1" applyNumberFormat="1" applyFont="1" applyFill="1" applyBorder="1" applyAlignment="1" applyProtection="1">
      <alignment horizontal="centerContinuous" vertical="center"/>
      <protection hidden="1"/>
    </xf>
    <xf numFmtId="0" fontId="10" fillId="0" borderId="34" xfId="1" applyNumberFormat="1" applyFont="1" applyFill="1" applyBorder="1" applyAlignment="1" applyProtection="1">
      <alignment horizontal="center" vertical="center"/>
      <protection hidden="1"/>
    </xf>
    <xf numFmtId="0" fontId="10" fillId="0" borderId="9" xfId="1" applyNumberFormat="1" applyFont="1" applyFill="1" applyBorder="1" applyAlignment="1" applyProtection="1">
      <alignment horizontal="centerContinuous" vertical="center"/>
      <protection hidden="1"/>
    </xf>
    <xf numFmtId="0" fontId="10" fillId="0" borderId="10" xfId="1" applyNumberFormat="1" applyFont="1" applyFill="1" applyBorder="1" applyAlignment="1" applyProtection="1">
      <alignment horizontal="centerContinuous" vertical="center"/>
      <protection hidden="1"/>
    </xf>
    <xf numFmtId="0" fontId="10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8" xfId="1" applyNumberFormat="1" applyFont="1" applyFill="1" applyBorder="1" applyAlignment="1" applyProtection="1">
      <alignment horizontal="centerContinuous" vertical="center"/>
      <protection hidden="1"/>
    </xf>
    <xf numFmtId="0" fontId="10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10" fillId="0" borderId="15" xfId="1" applyNumberFormat="1" applyFont="1" applyFill="1" applyBorder="1" applyAlignment="1" applyProtection="1">
      <alignment horizontal="centerContinuous"/>
      <protection hidden="1"/>
    </xf>
    <xf numFmtId="0" fontId="10" fillId="0" borderId="16" xfId="1" applyNumberFormat="1" applyFont="1" applyFill="1" applyBorder="1" applyAlignment="1" applyProtection="1">
      <alignment horizontal="centerContinuous"/>
      <protection hidden="1"/>
    </xf>
    <xf numFmtId="0" fontId="10" fillId="0" borderId="15" xfId="1" applyNumberFormat="1" applyFont="1" applyFill="1" applyBorder="1" applyAlignment="1" applyProtection="1">
      <alignment horizontal="center"/>
      <protection hidden="1"/>
    </xf>
    <xf numFmtId="0" fontId="10" fillId="0" borderId="31" xfId="1" applyNumberFormat="1" applyFont="1" applyFill="1" applyBorder="1" applyAlignment="1" applyProtection="1">
      <alignment horizontal="center"/>
      <protection hidden="1"/>
    </xf>
    <xf numFmtId="0" fontId="9" fillId="0" borderId="16" xfId="1" applyFont="1" applyFill="1" applyBorder="1" applyAlignment="1" applyProtection="1">
      <protection hidden="1"/>
    </xf>
    <xf numFmtId="169" fontId="10" fillId="0" borderId="27" xfId="1" applyNumberFormat="1" applyFont="1" applyFill="1" applyBorder="1" applyAlignment="1" applyProtection="1">
      <alignment horizontal="centerContinuous" wrapText="1"/>
      <protection hidden="1"/>
    </xf>
    <xf numFmtId="168" fontId="10" fillId="0" borderId="27" xfId="1" applyNumberFormat="1" applyFont="1" applyFill="1" applyBorder="1" applyAlignment="1" applyProtection="1">
      <alignment horizontal="centerContinuous" wrapText="1"/>
      <protection hidden="1"/>
    </xf>
    <xf numFmtId="169" fontId="10" fillId="0" borderId="22" xfId="1" applyNumberFormat="1" applyFont="1" applyFill="1" applyBorder="1" applyAlignment="1" applyProtection="1">
      <alignment horizontal="centerContinuous" wrapText="1"/>
      <protection hidden="1"/>
    </xf>
    <xf numFmtId="168" fontId="10" fillId="0" borderId="22" xfId="1" applyNumberFormat="1" applyFont="1" applyFill="1" applyBorder="1" applyAlignment="1" applyProtection="1">
      <alignment horizontal="centerContinuous" wrapText="1"/>
      <protection hidden="1"/>
    </xf>
    <xf numFmtId="0" fontId="10" fillId="0" borderId="0" xfId="1" applyFont="1" applyFill="1" applyAlignment="1" applyProtection="1">
      <protection hidden="1"/>
    </xf>
    <xf numFmtId="0" fontId="10" fillId="0" borderId="11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16" xfId="1" applyNumberFormat="1" applyFont="1" applyFill="1" applyBorder="1" applyAlignment="1" applyProtection="1">
      <alignment horizontal="right" vertical="center"/>
      <protection hidden="1"/>
    </xf>
    <xf numFmtId="0" fontId="10" fillId="0" borderId="11" xfId="1" applyNumberFormat="1" applyFont="1" applyFill="1" applyBorder="1" applyAlignment="1" applyProtection="1">
      <alignment horizontal="centerContinuous" vertical="center"/>
      <protection hidden="1"/>
    </xf>
    <xf numFmtId="0" fontId="10" fillId="0" borderId="15" xfId="1" applyNumberFormat="1" applyFont="1" applyFill="1" applyBorder="1" applyAlignment="1" applyProtection="1">
      <alignment horizontal="right" vertical="center"/>
      <protection hidden="1"/>
    </xf>
    <xf numFmtId="166" fontId="10" fillId="0" borderId="15" xfId="1" applyNumberFormat="1" applyFont="1" applyFill="1" applyBorder="1" applyAlignment="1" applyProtection="1">
      <alignment vertical="center"/>
      <protection hidden="1"/>
    </xf>
    <xf numFmtId="0" fontId="9" fillId="0" borderId="0" xfId="1" applyNumberFormat="1" applyFont="1" applyFill="1" applyAlignment="1" applyProtection="1">
      <protection hidden="1"/>
    </xf>
    <xf numFmtId="0" fontId="10" fillId="0" borderId="10" xfId="1" applyNumberFormat="1" applyFont="1" applyFill="1" applyBorder="1" applyAlignment="1" applyProtection="1">
      <alignment horizontal="left" vertical="center"/>
      <protection hidden="1"/>
    </xf>
    <xf numFmtId="0" fontId="10" fillId="0" borderId="9" xfId="1" applyNumberFormat="1" applyFont="1" applyFill="1" applyBorder="1" applyAlignment="1" applyProtection="1">
      <alignment horizontal="right" vertical="center"/>
      <protection hidden="1"/>
    </xf>
    <xf numFmtId="0" fontId="10" fillId="0" borderId="8" xfId="1" applyNumberFormat="1" applyFont="1" applyFill="1" applyBorder="1" applyAlignment="1" applyProtection="1">
      <alignment horizontal="left" vertical="center"/>
      <protection hidden="1"/>
    </xf>
    <xf numFmtId="0" fontId="10" fillId="0" borderId="7" xfId="1" applyNumberFormat="1" applyFont="1" applyFill="1" applyBorder="1" applyAlignment="1" applyProtection="1">
      <alignment horizontal="right" vertical="center"/>
      <protection hidden="1"/>
    </xf>
    <xf numFmtId="0" fontId="10" fillId="0" borderId="6" xfId="1" applyNumberFormat="1" applyFont="1" applyFill="1" applyBorder="1" applyAlignment="1" applyProtection="1">
      <alignment horizontal="right" vertical="center"/>
      <protection hidden="1"/>
    </xf>
    <xf numFmtId="0" fontId="10" fillId="0" borderId="6" xfId="1" applyNumberFormat="1" applyFont="1" applyFill="1" applyBorder="1" applyAlignment="1" applyProtection="1">
      <protection hidden="1"/>
    </xf>
    <xf numFmtId="166" fontId="10" fillId="0" borderId="6" xfId="1" applyNumberFormat="1" applyFont="1" applyFill="1" applyBorder="1" applyAlignment="1" applyProtection="1">
      <protection hidden="1"/>
    </xf>
    <xf numFmtId="166" fontId="10" fillId="0" borderId="5" xfId="1" applyNumberFormat="1" applyFont="1" applyFill="1" applyBorder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6" xfId="1" applyNumberFormat="1" applyFont="1" applyFill="1" applyBorder="1" applyAlignment="1" applyProtection="1">
      <alignment horizontal="center" vertical="center" wrapText="1"/>
      <protection hidden="1"/>
    </xf>
    <xf numFmtId="169" fontId="10" fillId="0" borderId="23" xfId="1" applyNumberFormat="1" applyFont="1" applyFill="1" applyBorder="1" applyAlignment="1" applyProtection="1">
      <alignment horizontal="centerContinuous" wrapText="1"/>
      <protection hidden="1"/>
    </xf>
    <xf numFmtId="168" fontId="10" fillId="0" borderId="23" xfId="1" applyNumberFormat="1" applyFont="1" applyFill="1" applyBorder="1" applyAlignment="1" applyProtection="1">
      <alignment horizontal="centerContinuous" wrapText="1"/>
      <protection hidden="1"/>
    </xf>
    <xf numFmtId="0" fontId="10" fillId="0" borderId="5" xfId="1" applyNumberFormat="1" applyFont="1" applyFill="1" applyBorder="1" applyAlignment="1" applyProtection="1">
      <alignment horizontal="right" vertical="center"/>
      <protection hidden="1"/>
    </xf>
    <xf numFmtId="0" fontId="10" fillId="0" borderId="7" xfId="1" applyNumberFormat="1" applyFont="1" applyFill="1" applyBorder="1" applyAlignment="1" applyProtection="1">
      <protection hidden="1"/>
    </xf>
    <xf numFmtId="0" fontId="10" fillId="0" borderId="35" xfId="1" applyNumberFormat="1" applyFont="1" applyFill="1" applyBorder="1" applyAlignment="1" applyProtection="1">
      <alignment horizontal="right" vertical="center"/>
      <protection hidden="1"/>
    </xf>
    <xf numFmtId="0" fontId="10" fillId="0" borderId="11" xfId="1" applyNumberFormat="1" applyFont="1" applyFill="1" applyBorder="1" applyAlignment="1" applyProtection="1">
      <alignment horizontal="centerContinuous"/>
      <protection hidden="1"/>
    </xf>
    <xf numFmtId="0" fontId="10" fillId="0" borderId="9" xfId="1" applyNumberFormat="1" applyFont="1" applyFill="1" applyBorder="1" applyAlignment="1" applyProtection="1">
      <alignment horizontal="center" vertical="center" wrapText="1"/>
      <protection hidden="1"/>
    </xf>
    <xf numFmtId="172" fontId="10" fillId="0" borderId="25" xfId="1" applyNumberFormat="1" applyFont="1" applyFill="1" applyBorder="1" applyAlignment="1" applyProtection="1">
      <alignment wrapText="1"/>
      <protection hidden="1"/>
    </xf>
    <xf numFmtId="172" fontId="10" fillId="0" borderId="24" xfId="1" applyNumberFormat="1" applyFont="1" applyFill="1" applyBorder="1" applyAlignment="1" applyProtection="1">
      <alignment wrapText="1"/>
      <protection hidden="1"/>
    </xf>
    <xf numFmtId="167" fontId="10" fillId="0" borderId="23" xfId="1" applyNumberFormat="1" applyFont="1" applyFill="1" applyBorder="1" applyAlignment="1" applyProtection="1">
      <alignment horizontal="center" wrapText="1"/>
      <protection hidden="1"/>
    </xf>
    <xf numFmtId="167" fontId="10" fillId="0" borderId="22" xfId="1" applyNumberFormat="1" applyFont="1" applyFill="1" applyBorder="1" applyAlignment="1" applyProtection="1">
      <alignment horizontal="center" wrapText="1"/>
      <protection hidden="1"/>
    </xf>
    <xf numFmtId="2" fontId="10" fillId="0" borderId="22" xfId="1" applyNumberFormat="1" applyFont="1" applyFill="1" applyBorder="1" applyAlignment="1" applyProtection="1">
      <alignment horizontal="center" wrapText="1"/>
      <protection hidden="1"/>
    </xf>
    <xf numFmtId="172" fontId="10" fillId="0" borderId="25" xfId="1" applyNumberFormat="1" applyFont="1" applyFill="1" applyBorder="1" applyAlignment="1" applyProtection="1">
      <alignment wrapText="1"/>
      <protection hidden="1"/>
    </xf>
    <xf numFmtId="172" fontId="10" fillId="0" borderId="24" xfId="1" applyNumberFormat="1" applyFont="1" applyFill="1" applyBorder="1" applyAlignment="1" applyProtection="1">
      <alignment wrapText="1"/>
      <protection hidden="1"/>
    </xf>
    <xf numFmtId="167" fontId="10" fillId="0" borderId="23" xfId="1" applyNumberFormat="1" applyFont="1" applyFill="1" applyBorder="1" applyAlignment="1" applyProtection="1">
      <alignment horizontal="center" wrapText="1"/>
      <protection hidden="1"/>
    </xf>
    <xf numFmtId="167" fontId="10" fillId="0" borderId="22" xfId="1" applyNumberFormat="1" applyFont="1" applyFill="1" applyBorder="1" applyAlignment="1" applyProtection="1">
      <alignment horizontal="center" wrapText="1"/>
      <protection hidden="1"/>
    </xf>
    <xf numFmtId="172" fontId="10" fillId="0" borderId="43" xfId="1" applyNumberFormat="1" applyFont="1" applyFill="1" applyBorder="1" applyAlignment="1" applyProtection="1">
      <alignment wrapText="1"/>
      <protection hidden="1"/>
    </xf>
    <xf numFmtId="172" fontId="10" fillId="0" borderId="45" xfId="1" applyNumberFormat="1" applyFont="1" applyFill="1" applyBorder="1" applyAlignment="1" applyProtection="1">
      <alignment wrapText="1"/>
      <protection hidden="1"/>
    </xf>
    <xf numFmtId="167" fontId="10" fillId="0" borderId="44" xfId="1" applyNumberFormat="1" applyFont="1" applyFill="1" applyBorder="1" applyAlignment="1" applyProtection="1">
      <alignment horizontal="center" wrapText="1"/>
      <protection hidden="1"/>
    </xf>
    <xf numFmtId="167" fontId="10" fillId="0" borderId="46" xfId="1" applyNumberFormat="1" applyFont="1" applyFill="1" applyBorder="1" applyAlignment="1" applyProtection="1">
      <alignment horizontal="center" wrapText="1"/>
      <protection hidden="1"/>
    </xf>
    <xf numFmtId="172" fontId="10" fillId="0" borderId="25" xfId="1" applyNumberFormat="1" applyFont="1" applyFill="1" applyBorder="1" applyAlignment="1" applyProtection="1">
      <alignment wrapText="1"/>
      <protection hidden="1"/>
    </xf>
    <xf numFmtId="172" fontId="10" fillId="0" borderId="24" xfId="1" applyNumberFormat="1" applyFont="1" applyFill="1" applyBorder="1" applyAlignment="1" applyProtection="1">
      <alignment wrapText="1"/>
      <protection hidden="1"/>
    </xf>
    <xf numFmtId="167" fontId="10" fillId="0" borderId="23" xfId="1" applyNumberFormat="1" applyFont="1" applyFill="1" applyBorder="1" applyAlignment="1" applyProtection="1">
      <alignment horizontal="center" wrapText="1"/>
      <protection hidden="1"/>
    </xf>
    <xf numFmtId="167" fontId="10" fillId="0" borderId="22" xfId="1" applyNumberFormat="1" applyFont="1" applyFill="1" applyBorder="1" applyAlignment="1" applyProtection="1">
      <alignment horizontal="center" wrapText="1"/>
      <protection hidden="1"/>
    </xf>
    <xf numFmtId="2" fontId="10" fillId="0" borderId="9" xfId="1" applyNumberFormat="1" applyFont="1" applyFill="1" applyBorder="1" applyAlignment="1" applyProtection="1">
      <protection hidden="1"/>
    </xf>
    <xf numFmtId="172" fontId="10" fillId="0" borderId="25" xfId="1" applyNumberFormat="1" applyFont="1" applyFill="1" applyBorder="1" applyAlignment="1" applyProtection="1">
      <alignment wrapText="1"/>
      <protection hidden="1"/>
    </xf>
    <xf numFmtId="172" fontId="10" fillId="0" borderId="24" xfId="1" applyNumberFormat="1" applyFont="1" applyFill="1" applyBorder="1" applyAlignment="1" applyProtection="1">
      <alignment wrapText="1"/>
      <protection hidden="1"/>
    </xf>
    <xf numFmtId="167" fontId="10" fillId="0" borderId="23" xfId="1" applyNumberFormat="1" applyFont="1" applyFill="1" applyBorder="1" applyAlignment="1" applyProtection="1">
      <alignment horizontal="center" wrapText="1"/>
      <protection hidden="1"/>
    </xf>
    <xf numFmtId="167" fontId="10" fillId="0" borderId="22" xfId="1" applyNumberFormat="1" applyFont="1" applyFill="1" applyBorder="1" applyAlignment="1" applyProtection="1">
      <alignment horizontal="center" wrapText="1"/>
      <protection hidden="1"/>
    </xf>
    <xf numFmtId="172" fontId="10" fillId="0" borderId="25" xfId="1" applyNumberFormat="1" applyFont="1" applyFill="1" applyBorder="1" applyAlignment="1" applyProtection="1">
      <alignment wrapText="1"/>
      <protection hidden="1"/>
    </xf>
    <xf numFmtId="172" fontId="10" fillId="0" borderId="24" xfId="1" applyNumberFormat="1" applyFont="1" applyFill="1" applyBorder="1" applyAlignment="1" applyProtection="1">
      <alignment wrapText="1"/>
      <protection hidden="1"/>
    </xf>
    <xf numFmtId="167" fontId="10" fillId="0" borderId="23" xfId="1" applyNumberFormat="1" applyFont="1" applyFill="1" applyBorder="1" applyAlignment="1" applyProtection="1">
      <alignment horizontal="center" wrapText="1"/>
      <protection hidden="1"/>
    </xf>
    <xf numFmtId="167" fontId="10" fillId="0" borderId="22" xfId="1" applyNumberFormat="1" applyFont="1" applyFill="1" applyBorder="1" applyAlignment="1" applyProtection="1">
      <alignment horizontal="center" wrapText="1"/>
      <protection hidden="1"/>
    </xf>
    <xf numFmtId="2" fontId="10" fillId="0" borderId="27" xfId="1" applyNumberFormat="1" applyFont="1" applyFill="1" applyBorder="1" applyAlignment="1" applyProtection="1">
      <alignment horizontal="centerContinuous" wrapText="1"/>
      <protection hidden="1"/>
    </xf>
    <xf numFmtId="2" fontId="3" fillId="0" borderId="40" xfId="1" applyNumberFormat="1" applyFont="1" applyFill="1" applyBorder="1" applyAlignment="1" applyProtection="1">
      <alignment vertical="center"/>
      <protection hidden="1"/>
    </xf>
    <xf numFmtId="2" fontId="10" fillId="0" borderId="23" xfId="1" applyNumberFormat="1" applyFont="1" applyFill="1" applyBorder="1" applyAlignment="1" applyProtection="1">
      <alignment horizontal="center"/>
      <protection hidden="1"/>
    </xf>
    <xf numFmtId="2" fontId="10" fillId="0" borderId="22" xfId="1" applyNumberFormat="1" applyFont="1" applyFill="1" applyBorder="1" applyAlignment="1" applyProtection="1">
      <alignment horizontal="centerContinuous" wrapText="1"/>
      <protection hidden="1"/>
    </xf>
    <xf numFmtId="2" fontId="3" fillId="0" borderId="41" xfId="1" applyNumberFormat="1" applyFont="1" applyFill="1" applyBorder="1" applyAlignment="1" applyProtection="1">
      <alignment vertical="center"/>
      <protection hidden="1"/>
    </xf>
    <xf numFmtId="2" fontId="10" fillId="0" borderId="23" xfId="1" applyNumberFormat="1" applyFont="1" applyFill="1" applyBorder="1" applyAlignment="1" applyProtection="1">
      <alignment horizontal="centerContinuous" wrapText="1"/>
      <protection hidden="1"/>
    </xf>
    <xf numFmtId="2" fontId="4" fillId="0" borderId="21" xfId="1" applyNumberFormat="1" applyFont="1" applyFill="1" applyBorder="1" applyAlignment="1" applyProtection="1">
      <alignment horizontal="right" wrapText="1"/>
      <protection hidden="1"/>
    </xf>
    <xf numFmtId="2" fontId="10" fillId="0" borderId="46" xfId="1" applyNumberFormat="1" applyFont="1" applyFill="1" applyBorder="1" applyAlignment="1" applyProtection="1">
      <alignment horizontal="center" wrapText="1"/>
      <protection hidden="1"/>
    </xf>
    <xf numFmtId="2" fontId="10" fillId="0" borderId="46" xfId="1" applyNumberFormat="1" applyFont="1" applyFill="1" applyBorder="1" applyAlignment="1" applyProtection="1">
      <alignment horizontal="centerContinuous" wrapText="1"/>
      <protection hidden="1"/>
    </xf>
    <xf numFmtId="2" fontId="4" fillId="0" borderId="47" xfId="1" applyNumberFormat="1" applyFont="1" applyFill="1" applyBorder="1" applyAlignment="1" applyProtection="1">
      <alignment horizontal="right" wrapText="1"/>
      <protection hidden="1"/>
    </xf>
    <xf numFmtId="2" fontId="3" fillId="0" borderId="1" xfId="1" applyNumberFormat="1" applyFont="1" applyFill="1" applyBorder="1" applyAlignment="1" applyProtection="1">
      <alignment vertical="center"/>
      <protection hidden="1"/>
    </xf>
    <xf numFmtId="2" fontId="10" fillId="0" borderId="5" xfId="1" applyNumberFormat="1" applyFont="1" applyFill="1" applyBorder="1" applyAlignment="1" applyProtection="1">
      <alignment horizontal="center" wrapText="1"/>
      <protection hidden="1"/>
    </xf>
    <xf numFmtId="2" fontId="10" fillId="0" borderId="5" xfId="1" applyNumberFormat="1" applyFont="1" applyFill="1" applyBorder="1" applyAlignment="1" applyProtection="1">
      <alignment horizontal="centerContinuous" wrapText="1"/>
      <protection hidden="1"/>
    </xf>
    <xf numFmtId="2" fontId="3" fillId="0" borderId="42" xfId="1" applyNumberFormat="1" applyFont="1" applyFill="1" applyBorder="1" applyAlignment="1" applyProtection="1">
      <alignment vertical="center"/>
      <protection hidden="1"/>
    </xf>
    <xf numFmtId="2" fontId="10" fillId="0" borderId="15" xfId="1" applyNumberFormat="1" applyFont="1" applyFill="1" applyBorder="1" applyAlignment="1" applyProtection="1">
      <alignment vertical="center"/>
      <protection hidden="1"/>
    </xf>
    <xf numFmtId="2" fontId="10" fillId="0" borderId="15" xfId="1" applyNumberFormat="1" applyFont="1" applyFill="1" applyBorder="1" applyAlignment="1" applyProtection="1">
      <alignment horizontal="right"/>
      <protection hidden="1"/>
    </xf>
    <xf numFmtId="2" fontId="4" fillId="0" borderId="16" xfId="1" applyNumberFormat="1" applyFont="1" applyFill="1" applyBorder="1" applyAlignment="1" applyProtection="1">
      <alignment horizontal="right"/>
      <protection hidden="1"/>
    </xf>
    <xf numFmtId="2" fontId="4" fillId="0" borderId="15" xfId="1" applyNumberFormat="1" applyFont="1" applyFill="1" applyBorder="1" applyAlignment="1" applyProtection="1">
      <alignment horizontal="right"/>
      <protection hidden="1"/>
    </xf>
    <xf numFmtId="2" fontId="4" fillId="0" borderId="8" xfId="1" applyNumberFormat="1" applyFont="1" applyFill="1" applyBorder="1" applyAlignment="1" applyProtection="1">
      <alignment horizontal="right"/>
      <protection hidden="1"/>
    </xf>
    <xf numFmtId="2" fontId="4" fillId="0" borderId="9" xfId="1" applyNumberFormat="1" applyFont="1" applyFill="1" applyBorder="1" applyAlignment="1" applyProtection="1">
      <alignment vertical="center"/>
      <protection hidden="1"/>
    </xf>
    <xf numFmtId="2" fontId="4" fillId="0" borderId="14" xfId="1" applyNumberFormat="1" applyFont="1" applyFill="1" applyBorder="1" applyAlignment="1" applyProtection="1">
      <protection hidden="1"/>
    </xf>
    <xf numFmtId="2" fontId="4" fillId="0" borderId="13" xfId="1" applyNumberFormat="1" applyFont="1" applyFill="1" applyBorder="1" applyAlignment="1" applyProtection="1">
      <protection hidden="1"/>
    </xf>
    <xf numFmtId="2" fontId="4" fillId="0" borderId="12" xfId="1" applyNumberFormat="1" applyFont="1" applyFill="1" applyBorder="1" applyAlignment="1" applyProtection="1">
      <protection hidden="1"/>
    </xf>
    <xf numFmtId="2" fontId="4" fillId="0" borderId="9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protection hidden="1"/>
    </xf>
    <xf numFmtId="2" fontId="10" fillId="0" borderId="44" xfId="1" applyNumberFormat="1" applyFont="1" applyFill="1" applyBorder="1" applyAlignment="1" applyProtection="1">
      <alignment horizontal="centerContinuous" wrapText="1"/>
      <protection hidden="1"/>
    </xf>
    <xf numFmtId="2" fontId="10" fillId="0" borderId="35" xfId="1" applyNumberFormat="1" applyFont="1" applyFill="1" applyBorder="1" applyAlignment="1" applyProtection="1">
      <alignment horizontal="center"/>
      <protection hidden="1"/>
    </xf>
    <xf numFmtId="2" fontId="4" fillId="0" borderId="4" xfId="1" applyNumberFormat="1" applyFont="1" applyFill="1" applyBorder="1" applyAlignment="1" applyProtection="1">
      <protection hidden="1"/>
    </xf>
    <xf numFmtId="2" fontId="4" fillId="0" borderId="3" xfId="1" applyNumberFormat="1" applyFont="1" applyFill="1" applyBorder="1" applyAlignment="1" applyProtection="1">
      <protection hidden="1"/>
    </xf>
    <xf numFmtId="2" fontId="1" fillId="0" borderId="0" xfId="1" applyNumberFormat="1" applyFont="1" applyFill="1" applyAlignment="1" applyProtection="1">
      <protection hidden="1"/>
    </xf>
    <xf numFmtId="2" fontId="1" fillId="0" borderId="0" xfId="1" applyNumberFormat="1" applyAlignment="1" applyProtection="1">
      <protection hidden="1"/>
    </xf>
    <xf numFmtId="2" fontId="1" fillId="0" borderId="0" xfId="1" applyNumberFormat="1" applyProtection="1">
      <protection hidden="1"/>
    </xf>
    <xf numFmtId="2" fontId="10" fillId="0" borderId="35" xfId="1" applyNumberFormat="1" applyFont="1" applyFill="1" applyBorder="1" applyAlignment="1" applyProtection="1">
      <alignment horizontal="right"/>
      <protection hidden="1"/>
    </xf>
    <xf numFmtId="2" fontId="4" fillId="0" borderId="2" xfId="1" applyNumberFormat="1" applyFont="1" applyFill="1" applyBorder="1" applyAlignment="1" applyProtection="1">
      <alignment horizontal="centerContinuous"/>
      <protection hidden="1"/>
    </xf>
    <xf numFmtId="2" fontId="3" fillId="0" borderId="2" xfId="1" applyNumberFormat="1" applyFont="1" applyFill="1" applyBorder="1" applyAlignment="1" applyProtection="1">
      <protection hidden="1"/>
    </xf>
    <xf numFmtId="2" fontId="3" fillId="0" borderId="0" xfId="1" applyNumberFormat="1" applyFont="1" applyFill="1" applyAlignment="1" applyProtection="1">
      <protection hidden="1"/>
    </xf>
    <xf numFmtId="2" fontId="2" fillId="0" borderId="0" xfId="1" applyNumberFormat="1" applyFont="1" applyFill="1" applyAlignment="1" applyProtection="1">
      <alignment horizontal="centerContinuous" vertical="top"/>
      <protection hidden="1"/>
    </xf>
    <xf numFmtId="2" fontId="3" fillId="0" borderId="0" xfId="1" applyNumberFormat="1" applyFont="1" applyFill="1" applyBorder="1" applyAlignment="1" applyProtection="1">
      <protection hidden="1"/>
    </xf>
    <xf numFmtId="2" fontId="1" fillId="0" borderId="0" xfId="1" applyNumberFormat="1" applyBorder="1" applyProtection="1">
      <protection hidden="1"/>
    </xf>
    <xf numFmtId="2" fontId="1" fillId="0" borderId="0" xfId="1" applyNumberFormat="1" applyBorder="1" applyAlignment="1" applyProtection="1">
      <protection hidden="1"/>
    </xf>
    <xf numFmtId="2" fontId="7" fillId="0" borderId="2" xfId="1" applyNumberFormat="1" applyFont="1" applyFill="1" applyBorder="1" applyAlignment="1" applyProtection="1">
      <alignment horizontal="centerContinuous"/>
      <protection hidden="1"/>
    </xf>
    <xf numFmtId="2" fontId="1" fillId="0" borderId="2" xfId="1" applyNumberFormat="1" applyFont="1" applyFill="1" applyBorder="1" applyAlignment="1" applyProtection="1">
      <protection hidden="1"/>
    </xf>
    <xf numFmtId="2" fontId="5" fillId="0" borderId="2" xfId="1" applyNumberFormat="1" applyFont="1" applyFill="1" applyBorder="1" applyAlignment="1" applyProtection="1">
      <alignment horizontal="left"/>
      <protection hidden="1"/>
    </xf>
    <xf numFmtId="2" fontId="1" fillId="0" borderId="2" xfId="1" applyNumberFormat="1" applyBorder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172" fontId="7" fillId="0" borderId="24" xfId="1" applyNumberFormat="1" applyFont="1" applyFill="1" applyBorder="1" applyAlignment="1" applyProtection="1">
      <alignment horizontal="center" wrapText="1"/>
      <protection hidden="1"/>
    </xf>
    <xf numFmtId="2" fontId="1" fillId="0" borderId="23" xfId="1" applyNumberFormat="1" applyBorder="1" applyAlignment="1">
      <alignment horizontal="center"/>
    </xf>
    <xf numFmtId="170" fontId="10" fillId="0" borderId="40" xfId="1" applyNumberFormat="1" applyFont="1" applyFill="1" applyBorder="1" applyAlignment="1" applyProtection="1">
      <alignment horizontal="centerContinuous" wrapText="1"/>
      <protection hidden="1"/>
    </xf>
    <xf numFmtId="170" fontId="10" fillId="0" borderId="41" xfId="1" applyNumberFormat="1" applyFont="1" applyFill="1" applyBorder="1" applyAlignment="1" applyProtection="1">
      <alignment horizontal="centerContinuous" wrapText="1"/>
      <protection hidden="1"/>
    </xf>
    <xf numFmtId="170" fontId="10" fillId="0" borderId="1" xfId="1" applyNumberFormat="1" applyFont="1" applyFill="1" applyBorder="1" applyAlignment="1" applyProtection="1">
      <alignment horizontal="centerContinuous" wrapText="1"/>
      <protection hidden="1"/>
    </xf>
    <xf numFmtId="170" fontId="10" fillId="0" borderId="42" xfId="1" applyNumberFormat="1" applyFont="1" applyFill="1" applyBorder="1" applyAlignment="1" applyProtection="1">
      <alignment horizontal="centerContinuous" wrapText="1"/>
      <protection hidden="1"/>
    </xf>
    <xf numFmtId="0" fontId="10" fillId="0" borderId="42" xfId="1" applyNumberFormat="1" applyFont="1" applyFill="1" applyBorder="1" applyAlignment="1" applyProtection="1">
      <alignment horizontal="right" vertical="center"/>
      <protection hidden="1"/>
    </xf>
    <xf numFmtId="171" fontId="10" fillId="0" borderId="23" xfId="1" applyNumberFormat="1" applyFont="1" applyFill="1" applyBorder="1" applyAlignment="1" applyProtection="1">
      <alignment horizontal="centerContinuous" wrapText="1"/>
      <protection hidden="1"/>
    </xf>
    <xf numFmtId="0" fontId="10" fillId="0" borderId="23" xfId="1" applyNumberFormat="1" applyFont="1" applyFill="1" applyBorder="1" applyAlignment="1" applyProtection="1">
      <alignment horizontal="right" vertical="center"/>
      <protection hidden="1"/>
    </xf>
    <xf numFmtId="0" fontId="10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47" xfId="1" applyNumberFormat="1" applyFont="1" applyFill="1" applyBorder="1" applyAlignment="1" applyProtection="1">
      <alignment horizontal="center" vertical="center" wrapText="1"/>
      <protection hidden="1"/>
    </xf>
    <xf numFmtId="172" fontId="7" fillId="0" borderId="25" xfId="1" applyNumberFormat="1" applyFont="1" applyFill="1" applyBorder="1" applyAlignment="1" applyProtection="1">
      <alignment wrapText="1"/>
      <protection hidden="1"/>
    </xf>
    <xf numFmtId="172" fontId="10" fillId="0" borderId="25" xfId="1" applyNumberFormat="1" applyFont="1" applyFill="1" applyBorder="1" applyAlignment="1" applyProtection="1">
      <alignment wrapText="1"/>
      <protection hidden="1"/>
    </xf>
    <xf numFmtId="172" fontId="10" fillId="0" borderId="24" xfId="1" applyNumberFormat="1" applyFont="1" applyFill="1" applyBorder="1" applyAlignment="1" applyProtection="1">
      <alignment wrapText="1"/>
      <protection hidden="1"/>
    </xf>
    <xf numFmtId="167" fontId="10" fillId="0" borderId="23" xfId="1" applyNumberFormat="1" applyFont="1" applyFill="1" applyBorder="1" applyAlignment="1" applyProtection="1">
      <alignment horizontal="center" wrapText="1"/>
      <protection hidden="1"/>
    </xf>
    <xf numFmtId="167" fontId="10" fillId="0" borderId="22" xfId="1" applyNumberFormat="1" applyFont="1" applyFill="1" applyBorder="1" applyAlignment="1" applyProtection="1">
      <alignment horizontal="center" wrapText="1"/>
      <protection hidden="1"/>
    </xf>
    <xf numFmtId="2" fontId="4" fillId="0" borderId="21" xfId="1" applyNumberFormat="1" applyFont="1" applyFill="1" applyBorder="1" applyAlignment="1" applyProtection="1">
      <alignment horizontal="right" wrapText="1"/>
      <protection hidden="1"/>
    </xf>
    <xf numFmtId="172" fontId="7" fillId="0" borderId="24" xfId="1" applyNumberFormat="1" applyFont="1" applyFill="1" applyBorder="1" applyAlignment="1" applyProtection="1">
      <alignment horizontal="left" wrapText="1"/>
      <protection hidden="1"/>
    </xf>
    <xf numFmtId="172" fontId="10" fillId="0" borderId="41" xfId="1" applyNumberFormat="1" applyFont="1" applyFill="1" applyBorder="1" applyAlignment="1" applyProtection="1">
      <alignment horizontal="left" wrapText="1"/>
      <protection hidden="1"/>
    </xf>
    <xf numFmtId="172" fontId="10" fillId="0" borderId="20" xfId="1" applyNumberFormat="1" applyFont="1" applyFill="1" applyBorder="1" applyAlignment="1" applyProtection="1">
      <alignment horizontal="left" wrapText="1"/>
      <protection hidden="1"/>
    </xf>
    <xf numFmtId="172" fontId="7" fillId="0" borderId="41" xfId="1" applyNumberFormat="1" applyFont="1" applyFill="1" applyBorder="1" applyAlignment="1" applyProtection="1">
      <alignment horizontal="left" wrapText="1"/>
      <protection hidden="1"/>
    </xf>
    <xf numFmtId="172" fontId="7" fillId="0" borderId="20" xfId="1" applyNumberFormat="1" applyFont="1" applyFill="1" applyBorder="1" applyAlignment="1" applyProtection="1">
      <alignment horizontal="left" wrapText="1"/>
      <protection hidden="1"/>
    </xf>
    <xf numFmtId="172" fontId="7" fillId="0" borderId="19" xfId="1" applyNumberFormat="1" applyFont="1" applyFill="1" applyBorder="1" applyAlignment="1" applyProtection="1">
      <alignment wrapText="1"/>
      <protection hidden="1"/>
    </xf>
    <xf numFmtId="172" fontId="10" fillId="0" borderId="19" xfId="1" applyNumberFormat="1" applyFont="1" applyFill="1" applyBorder="1" applyAlignment="1" applyProtection="1">
      <alignment wrapText="1"/>
      <protection hidden="1"/>
    </xf>
    <xf numFmtId="172" fontId="10" fillId="0" borderId="18" xfId="1" applyNumberFormat="1" applyFont="1" applyFill="1" applyBorder="1" applyAlignment="1" applyProtection="1">
      <alignment wrapText="1"/>
      <protection hidden="1"/>
    </xf>
    <xf numFmtId="167" fontId="10" fillId="0" borderId="6" xfId="1" applyNumberFormat="1" applyFont="1" applyFill="1" applyBorder="1" applyAlignment="1" applyProtection="1">
      <alignment horizontal="center" wrapText="1"/>
      <protection hidden="1"/>
    </xf>
    <xf numFmtId="167" fontId="10" fillId="0" borderId="5" xfId="1" applyNumberFormat="1" applyFont="1" applyFill="1" applyBorder="1" applyAlignment="1" applyProtection="1">
      <alignment horizontal="center" wrapText="1"/>
      <protection hidden="1"/>
    </xf>
    <xf numFmtId="2" fontId="4" fillId="0" borderId="17" xfId="1" applyNumberFormat="1" applyFont="1" applyFill="1" applyBorder="1" applyAlignment="1" applyProtection="1">
      <alignment horizontal="right" wrapText="1"/>
      <protection hidden="1"/>
    </xf>
    <xf numFmtId="0" fontId="7" fillId="0" borderId="0" xfId="1" applyFont="1" applyFill="1" applyBorder="1" applyAlignment="1" applyProtection="1">
      <alignment horizontal="left"/>
      <protection hidden="1"/>
    </xf>
    <xf numFmtId="0" fontId="7" fillId="0" borderId="16" xfId="1" applyFont="1" applyFill="1" applyBorder="1" applyAlignment="1" applyProtection="1">
      <alignment horizontal="left"/>
      <protection hidden="1"/>
    </xf>
    <xf numFmtId="172" fontId="7" fillId="0" borderId="24" xfId="1" applyNumberFormat="1" applyFont="1" applyFill="1" applyBorder="1" applyAlignment="1" applyProtection="1">
      <alignment wrapText="1"/>
      <protection hidden="1"/>
    </xf>
    <xf numFmtId="172" fontId="10" fillId="0" borderId="41" xfId="1" applyNumberFormat="1" applyFont="1" applyFill="1" applyBorder="1" applyAlignment="1" applyProtection="1">
      <alignment wrapText="1"/>
      <protection hidden="1"/>
    </xf>
    <xf numFmtId="172" fontId="10" fillId="0" borderId="20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 wrapText="1"/>
      <protection hidden="1"/>
    </xf>
    <xf numFmtId="172" fontId="10" fillId="0" borderId="30" xfId="1" applyNumberFormat="1" applyFont="1" applyFill="1" applyBorder="1" applyAlignment="1" applyProtection="1">
      <alignment wrapText="1"/>
      <protection hidden="1"/>
    </xf>
    <xf numFmtId="172" fontId="10" fillId="0" borderId="29" xfId="1" applyNumberFormat="1" applyFont="1" applyFill="1" applyBorder="1" applyAlignment="1" applyProtection="1">
      <alignment wrapText="1"/>
      <protection hidden="1"/>
    </xf>
    <xf numFmtId="167" fontId="10" fillId="0" borderId="28" xfId="1" applyNumberFormat="1" applyFont="1" applyFill="1" applyBorder="1" applyAlignment="1" applyProtection="1">
      <alignment horizontal="center" wrapText="1"/>
      <protection hidden="1"/>
    </xf>
    <xf numFmtId="167" fontId="10" fillId="0" borderId="27" xfId="1" applyNumberFormat="1" applyFont="1" applyFill="1" applyBorder="1" applyAlignment="1" applyProtection="1">
      <alignment horizontal="center" wrapText="1"/>
      <protection hidden="1"/>
    </xf>
    <xf numFmtId="2" fontId="4" fillId="0" borderId="26" xfId="1" applyNumberFormat="1" applyFont="1" applyFill="1" applyBorder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14"/>
  <sheetViews>
    <sheetView showGridLines="0" tabSelected="1" workbookViewId="0">
      <selection activeCell="AV9" sqref="AV9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47.42578125" style="1" customWidth="1"/>
    <col min="9" max="11" width="0" style="1" hidden="1" customWidth="1"/>
    <col min="12" max="13" width="5.28515625" style="1" customWidth="1"/>
    <col min="14" max="14" width="10.7109375" style="1" customWidth="1"/>
    <col min="15" max="15" width="5.42578125" style="1" customWidth="1"/>
    <col min="16" max="21" width="0" style="1" hidden="1" customWidth="1"/>
    <col min="22" max="22" width="12.7109375" style="1" customWidth="1"/>
    <col min="23" max="23" width="11.140625" style="1" customWidth="1"/>
    <col min="24" max="47" width="0" style="1" hidden="1" customWidth="1"/>
    <col min="48" max="48" width="9.28515625" style="1" customWidth="1"/>
    <col min="49" max="49" width="1.42578125" style="1" customWidth="1"/>
    <col min="50" max="256" width="9.140625" style="1" customWidth="1"/>
    <col min="257" max="16384" width="9.140625" style="1"/>
  </cols>
  <sheetData>
    <row r="1" spans="1:49" ht="10.5" customHeigh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223" t="s">
        <v>107</v>
      </c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17"/>
      <c r="AA1" s="17"/>
      <c r="AB1" s="17"/>
      <c r="AC1" s="17"/>
      <c r="AD1" s="17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2"/>
      <c r="AR1" s="2"/>
      <c r="AS1" s="2"/>
      <c r="AT1" s="2"/>
      <c r="AU1" s="2"/>
      <c r="AV1" s="2"/>
      <c r="AW1" s="2"/>
    </row>
    <row r="2" spans="1:49" ht="24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223" t="s">
        <v>108</v>
      </c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55"/>
      <c r="Y2" s="55"/>
      <c r="Z2" s="17"/>
      <c r="AA2" s="17"/>
      <c r="AB2" s="17"/>
      <c r="AC2" s="17"/>
      <c r="AD2" s="17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2"/>
      <c r="AR2" s="2"/>
      <c r="AS2" s="2"/>
      <c r="AT2" s="2"/>
      <c r="AU2" s="2"/>
      <c r="AV2" s="2"/>
      <c r="AW2" s="2"/>
    </row>
    <row r="3" spans="1:49" ht="18" customHeight="1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55"/>
      <c r="Y3" s="55"/>
      <c r="Z3" s="2"/>
      <c r="AA3" s="54"/>
      <c r="AB3" s="54"/>
      <c r="AC3" s="54"/>
      <c r="AD3" s="54"/>
      <c r="AE3" s="53"/>
      <c r="AF3" s="53"/>
      <c r="AG3" s="53"/>
      <c r="AH3" s="53"/>
      <c r="AI3" s="53"/>
      <c r="AJ3" s="53"/>
      <c r="AK3" s="53"/>
      <c r="AL3" s="53"/>
      <c r="AM3" s="224" t="s">
        <v>101</v>
      </c>
      <c r="AN3" s="224"/>
      <c r="AO3" s="53"/>
      <c r="AP3" s="53"/>
      <c r="AQ3" s="53"/>
      <c r="AR3" s="53"/>
      <c r="AS3" s="53"/>
      <c r="AT3" s="53"/>
      <c r="AU3" s="53"/>
      <c r="AV3" s="53"/>
      <c r="AW3" s="2"/>
    </row>
    <row r="4" spans="1:49" ht="27" hidden="1" customHeight="1" x14ac:dyDescent="0.2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55"/>
      <c r="Y4" s="55"/>
      <c r="Z4" s="2"/>
      <c r="AA4" s="54"/>
      <c r="AB4" s="54"/>
      <c r="AC4" s="54"/>
      <c r="AD4" s="54"/>
      <c r="AE4" s="53"/>
      <c r="AF4" s="53"/>
      <c r="AG4" s="53"/>
      <c r="AH4" s="53"/>
      <c r="AI4" s="53"/>
      <c r="AJ4" s="53"/>
      <c r="AK4" s="53"/>
      <c r="AL4" s="53"/>
      <c r="AM4" s="224"/>
      <c r="AN4" s="224"/>
      <c r="AO4" s="53"/>
      <c r="AP4" s="53"/>
      <c r="AQ4" s="53"/>
      <c r="AR4" s="53"/>
      <c r="AS4" s="53"/>
      <c r="AT4" s="53"/>
      <c r="AU4" s="53"/>
      <c r="AV4" s="53"/>
      <c r="AW4" s="2"/>
    </row>
    <row r="5" spans="1:49" ht="0.75" hidden="1" customHeight="1" x14ac:dyDescent="0.2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55"/>
      <c r="Y5" s="55"/>
      <c r="Z5" s="54"/>
      <c r="AA5" s="54"/>
      <c r="AB5" s="54"/>
      <c r="AC5" s="54"/>
      <c r="AD5" s="54"/>
      <c r="AE5" s="53"/>
      <c r="AF5" s="53"/>
      <c r="AG5" s="53"/>
      <c r="AH5" s="53"/>
      <c r="AI5" s="53"/>
      <c r="AJ5" s="53"/>
      <c r="AK5" s="53"/>
      <c r="AL5" s="53"/>
      <c r="AM5" s="99"/>
      <c r="AN5" s="99"/>
      <c r="AO5" s="53"/>
      <c r="AP5" s="53"/>
      <c r="AQ5" s="53"/>
      <c r="AR5" s="53"/>
      <c r="AS5" s="53"/>
      <c r="AT5" s="53"/>
      <c r="AU5" s="53"/>
      <c r="AV5" s="53"/>
      <c r="AW5" s="2"/>
    </row>
    <row r="6" spans="1:49" ht="3" hidden="1" customHeight="1" x14ac:dyDescent="0.2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55"/>
      <c r="Y6" s="55"/>
      <c r="Z6" s="54"/>
      <c r="AA6" s="54"/>
      <c r="AB6" s="54"/>
      <c r="AC6" s="54"/>
      <c r="AD6" s="54"/>
      <c r="AE6" s="53"/>
      <c r="AF6" s="53"/>
      <c r="AG6" s="53"/>
      <c r="AH6" s="53"/>
      <c r="AI6" s="53"/>
      <c r="AJ6" s="53"/>
      <c r="AK6" s="53"/>
      <c r="AL6" s="53"/>
      <c r="AM6" s="99"/>
      <c r="AN6" s="99"/>
      <c r="AO6" s="53"/>
      <c r="AP6" s="53"/>
      <c r="AQ6" s="53"/>
      <c r="AR6" s="53"/>
      <c r="AS6" s="53"/>
      <c r="AT6" s="53"/>
      <c r="AU6" s="53"/>
      <c r="AV6" s="53"/>
      <c r="AW6" s="2"/>
    </row>
    <row r="7" spans="1:49" ht="16.5" hidden="1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4"/>
      <c r="Q7" s="53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3"/>
      <c r="AF7" s="53"/>
      <c r="AG7" s="53"/>
      <c r="AH7" s="53"/>
      <c r="AI7" s="53"/>
      <c r="AJ7" s="53"/>
      <c r="AK7" s="53"/>
      <c r="AL7" s="53"/>
      <c r="AM7" s="99"/>
      <c r="AN7" s="99"/>
      <c r="AO7" s="53"/>
      <c r="AP7" s="53"/>
      <c r="AQ7" s="53"/>
      <c r="AR7" s="53"/>
      <c r="AS7" s="53"/>
      <c r="AT7" s="53"/>
      <c r="AU7" s="53"/>
      <c r="AV7" s="53"/>
      <c r="AW7" s="2"/>
    </row>
    <row r="8" spans="1:49" ht="15" customHeight="1" x14ac:dyDescent="0.2">
      <c r="A8" s="52"/>
      <c r="B8" s="52"/>
      <c r="C8" s="52"/>
      <c r="D8" s="52"/>
      <c r="E8" s="52"/>
      <c r="F8" s="52"/>
      <c r="G8" s="52"/>
      <c r="H8" s="214" t="s">
        <v>106</v>
      </c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00"/>
      <c r="Y8" s="100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9"/>
      <c r="AO8" s="9"/>
      <c r="AP8" s="9"/>
      <c r="AQ8" s="2"/>
      <c r="AR8" s="2"/>
      <c r="AS8" s="2"/>
      <c r="AT8" s="2"/>
      <c r="AU8" s="2"/>
      <c r="AV8" s="2"/>
      <c r="AW8" s="2"/>
    </row>
    <row r="9" spans="1:49" ht="15" customHeight="1" x14ac:dyDescent="0.2">
      <c r="A9" s="52"/>
      <c r="B9" s="52"/>
      <c r="C9" s="52"/>
      <c r="D9" s="52"/>
      <c r="E9" s="52"/>
      <c r="F9" s="52"/>
      <c r="G9" s="52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  <c r="U9" s="214"/>
      <c r="V9" s="214"/>
      <c r="W9" s="214"/>
      <c r="X9" s="100"/>
      <c r="Y9" s="100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9"/>
      <c r="AO9" s="9"/>
      <c r="AP9" s="9"/>
      <c r="AQ9" s="2"/>
      <c r="AR9" s="2"/>
      <c r="AS9" s="2"/>
      <c r="AT9" s="2"/>
      <c r="AU9" s="2"/>
      <c r="AV9" s="2"/>
      <c r="AW9" s="2"/>
    </row>
    <row r="10" spans="1:49" ht="12.75" customHeight="1" thickBot="1" x14ac:dyDescent="0.25">
      <c r="A10" s="17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98"/>
      <c r="P10" s="47"/>
      <c r="Q10" s="6"/>
      <c r="R10" s="47"/>
      <c r="S10" s="47"/>
      <c r="T10" s="47"/>
      <c r="U10" s="47"/>
      <c r="V10" s="47"/>
      <c r="W10" s="50"/>
      <c r="X10" s="47"/>
      <c r="Y10" s="49"/>
      <c r="Z10" s="48">
        <v>384</v>
      </c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2"/>
      <c r="AM10" s="46" t="s">
        <v>100</v>
      </c>
      <c r="AN10" s="45">
        <v>384</v>
      </c>
      <c r="AO10" s="9"/>
      <c r="AP10" s="44"/>
      <c r="AQ10" s="2"/>
      <c r="AR10" s="2"/>
      <c r="AS10" s="2"/>
      <c r="AT10" s="2"/>
      <c r="AU10" s="2"/>
      <c r="AV10" s="2"/>
      <c r="AW10" s="2"/>
    </row>
    <row r="11" spans="1:49" ht="13.5" customHeight="1" thickBot="1" x14ac:dyDescent="0.25">
      <c r="A11" s="17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2"/>
      <c r="V11" s="42"/>
      <c r="W11" s="43" t="s">
        <v>99</v>
      </c>
      <c r="X11" s="41"/>
      <c r="Y11" s="42"/>
      <c r="Z11" s="42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9"/>
      <c r="AO11" s="9"/>
      <c r="AP11" s="9"/>
      <c r="AQ11" s="2"/>
      <c r="AR11" s="2"/>
      <c r="AS11" s="2"/>
      <c r="AT11" s="2"/>
      <c r="AU11" s="2"/>
      <c r="AV11" s="2"/>
      <c r="AW11" s="2"/>
    </row>
    <row r="12" spans="1:49" ht="409.6" hidden="1" customHeight="1" x14ac:dyDescent="0.2">
      <c r="A12" s="56"/>
      <c r="B12" s="57" t="s">
        <v>98</v>
      </c>
      <c r="C12" s="57" t="s">
        <v>0</v>
      </c>
      <c r="D12" s="57"/>
      <c r="E12" s="57"/>
      <c r="F12" s="57"/>
      <c r="G12" s="57"/>
      <c r="H12" s="57"/>
      <c r="I12" s="57"/>
      <c r="J12" s="57"/>
      <c r="K12" s="58"/>
      <c r="L12" s="59"/>
      <c r="M12" s="59"/>
      <c r="N12" s="59"/>
      <c r="O12" s="59"/>
      <c r="P12" s="59"/>
      <c r="Q12" s="59"/>
      <c r="R12" s="60"/>
      <c r="S12" s="61" t="s">
        <v>3</v>
      </c>
      <c r="T12" s="61"/>
      <c r="U12" s="62"/>
      <c r="V12" s="109"/>
      <c r="W12" s="215">
        <v>2022</v>
      </c>
      <c r="X12" s="40" t="s">
        <v>97</v>
      </c>
      <c r="Y12" s="39"/>
      <c r="Z12" s="217" t="s">
        <v>96</v>
      </c>
      <c r="AA12" s="38" t="s">
        <v>3</v>
      </c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7"/>
      <c r="AO12" s="9"/>
      <c r="AP12" s="9"/>
      <c r="AQ12" s="2"/>
      <c r="AR12" s="2"/>
      <c r="AS12" s="2"/>
      <c r="AT12" s="2"/>
      <c r="AU12" s="2"/>
      <c r="AV12" s="2"/>
      <c r="AW12" s="2"/>
    </row>
    <row r="13" spans="1:49" ht="28.5" customHeight="1" thickBot="1" x14ac:dyDescent="0.25">
      <c r="A13" s="56"/>
      <c r="B13" s="63"/>
      <c r="C13" s="61"/>
      <c r="D13" s="61"/>
      <c r="E13" s="61"/>
      <c r="F13" s="61"/>
      <c r="G13" s="61"/>
      <c r="H13" s="64" t="s">
        <v>95</v>
      </c>
      <c r="I13" s="65"/>
      <c r="J13" s="66" t="s">
        <v>95</v>
      </c>
      <c r="K13" s="66"/>
      <c r="L13" s="62" t="s">
        <v>94</v>
      </c>
      <c r="M13" s="102" t="s">
        <v>93</v>
      </c>
      <c r="N13" s="102" t="s">
        <v>92</v>
      </c>
      <c r="O13" s="67" t="s">
        <v>91</v>
      </c>
      <c r="P13" s="68"/>
      <c r="Q13" s="101" t="s">
        <v>90</v>
      </c>
      <c r="R13" s="69" t="s">
        <v>89</v>
      </c>
      <c r="S13" s="69" t="s">
        <v>88</v>
      </c>
      <c r="T13" s="70"/>
      <c r="U13" s="71" t="s">
        <v>87</v>
      </c>
      <c r="V13" s="67">
        <v>2021</v>
      </c>
      <c r="W13" s="216"/>
      <c r="X13" s="36" t="s">
        <v>86</v>
      </c>
      <c r="Y13" s="35" t="s">
        <v>85</v>
      </c>
      <c r="Z13" s="217"/>
      <c r="AA13" s="34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2" t="s">
        <v>84</v>
      </c>
      <c r="AP13" s="31"/>
      <c r="AQ13" s="31"/>
      <c r="AR13" s="30"/>
      <c r="AS13" s="29"/>
      <c r="AT13" s="28"/>
      <c r="AU13" s="27"/>
      <c r="AV13" s="190">
        <v>2023</v>
      </c>
      <c r="AW13" s="2"/>
    </row>
    <row r="14" spans="1:49" ht="409.6" hidden="1" customHeight="1" x14ac:dyDescent="0.2">
      <c r="A14" s="56"/>
      <c r="B14" s="72">
        <v>1</v>
      </c>
      <c r="C14" s="72"/>
      <c r="D14" s="72"/>
      <c r="E14" s="72"/>
      <c r="F14" s="72"/>
      <c r="G14" s="72"/>
      <c r="H14" s="73"/>
      <c r="I14" s="73"/>
      <c r="J14" s="73"/>
      <c r="K14" s="108"/>
      <c r="L14" s="74"/>
      <c r="M14" s="74"/>
      <c r="N14" s="74"/>
      <c r="O14" s="74"/>
      <c r="P14" s="74">
        <v>7</v>
      </c>
      <c r="Q14" s="75">
        <v>7</v>
      </c>
      <c r="R14" s="75"/>
      <c r="S14" s="76">
        <v>6</v>
      </c>
      <c r="T14" s="76"/>
      <c r="U14" s="76"/>
      <c r="V14" s="75"/>
      <c r="W14" s="75"/>
      <c r="X14" s="26">
        <v>8</v>
      </c>
      <c r="Y14" s="25">
        <v>9</v>
      </c>
      <c r="Z14" s="24">
        <v>9</v>
      </c>
      <c r="AA14" s="24"/>
      <c r="AB14" s="20" t="s">
        <v>83</v>
      </c>
      <c r="AC14" s="19" t="s">
        <v>82</v>
      </c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 t="s">
        <v>81</v>
      </c>
      <c r="AO14" s="21" t="s">
        <v>80</v>
      </c>
      <c r="AP14" s="23" t="s">
        <v>79</v>
      </c>
      <c r="AQ14" s="22" t="s">
        <v>78</v>
      </c>
      <c r="AR14" s="21" t="s">
        <v>77</v>
      </c>
      <c r="AS14" s="19" t="s">
        <v>76</v>
      </c>
      <c r="AT14" s="20" t="s">
        <v>75</v>
      </c>
      <c r="AU14" s="19"/>
      <c r="AV14" s="191"/>
      <c r="AW14" s="2"/>
    </row>
    <row r="15" spans="1:49" ht="23.25" customHeight="1" x14ac:dyDescent="0.2">
      <c r="A15" s="77"/>
      <c r="B15" s="218" t="s">
        <v>74</v>
      </c>
      <c r="C15" s="218"/>
      <c r="D15" s="218"/>
      <c r="E15" s="218"/>
      <c r="F15" s="218"/>
      <c r="G15" s="218"/>
      <c r="H15" s="218"/>
      <c r="I15" s="218"/>
      <c r="J15" s="218"/>
      <c r="K15" s="219"/>
      <c r="L15" s="188">
        <v>1</v>
      </c>
      <c r="M15" s="183">
        <v>0</v>
      </c>
      <c r="N15" s="78" t="s">
        <v>3</v>
      </c>
      <c r="O15" s="79" t="s">
        <v>3</v>
      </c>
      <c r="P15" s="220"/>
      <c r="Q15" s="220"/>
      <c r="R15" s="220"/>
      <c r="S15" s="220"/>
      <c r="T15" s="220"/>
      <c r="U15" s="221"/>
      <c r="V15" s="182">
        <f>SUM(V16,V24,V42,V47)</f>
        <v>2449</v>
      </c>
      <c r="W15" s="136">
        <f>W16+W24+W42+W47</f>
        <v>920.2</v>
      </c>
      <c r="X15" s="222"/>
      <c r="Y15" s="222"/>
      <c r="Z15" s="222"/>
      <c r="AA15" s="222"/>
      <c r="AB15" s="222"/>
      <c r="AC15" s="222"/>
      <c r="AD15" s="222"/>
      <c r="AE15" s="222"/>
      <c r="AF15" s="222"/>
      <c r="AG15" s="222"/>
      <c r="AH15" s="222"/>
      <c r="AI15" s="222"/>
      <c r="AJ15" s="222"/>
      <c r="AK15" s="222"/>
      <c r="AL15" s="222"/>
      <c r="AM15" s="222"/>
      <c r="AN15" s="222"/>
      <c r="AO15" s="222"/>
      <c r="AP15" s="222"/>
      <c r="AQ15" s="222"/>
      <c r="AR15" s="222"/>
      <c r="AS15" s="222"/>
      <c r="AT15" s="222"/>
      <c r="AU15" s="137">
        <v>243</v>
      </c>
      <c r="AV15" s="138">
        <f>AV16+AV24+AV42+AV47</f>
        <v>1050.8</v>
      </c>
      <c r="AW15" s="2"/>
    </row>
    <row r="16" spans="1:49" ht="45" customHeight="1" x14ac:dyDescent="0.2">
      <c r="A16" s="77"/>
      <c r="B16" s="193" t="s">
        <v>73</v>
      </c>
      <c r="C16" s="193"/>
      <c r="D16" s="193"/>
      <c r="E16" s="193"/>
      <c r="F16" s="193"/>
      <c r="G16" s="193"/>
      <c r="H16" s="193"/>
      <c r="I16" s="193"/>
      <c r="J16" s="193"/>
      <c r="K16" s="194"/>
      <c r="L16" s="188">
        <v>1</v>
      </c>
      <c r="M16" s="184">
        <v>2</v>
      </c>
      <c r="N16" s="80" t="s">
        <v>3</v>
      </c>
      <c r="O16" s="81" t="s">
        <v>3</v>
      </c>
      <c r="P16" s="195"/>
      <c r="Q16" s="195"/>
      <c r="R16" s="195"/>
      <c r="S16" s="195"/>
      <c r="T16" s="195"/>
      <c r="U16" s="196"/>
      <c r="V16" s="114">
        <f>SUM(V18,V21)</f>
        <v>723.87</v>
      </c>
      <c r="W16" s="139">
        <f>W18</f>
        <v>723.87</v>
      </c>
      <c r="X16" s="197"/>
      <c r="Y16" s="197"/>
      <c r="Z16" s="197"/>
      <c r="AA16" s="197"/>
      <c r="AB16" s="197"/>
      <c r="AC16" s="197"/>
      <c r="AD16" s="197"/>
      <c r="AE16" s="197"/>
      <c r="AF16" s="197"/>
      <c r="AG16" s="197"/>
      <c r="AH16" s="197"/>
      <c r="AI16" s="197"/>
      <c r="AJ16" s="197"/>
      <c r="AK16" s="197"/>
      <c r="AL16" s="197"/>
      <c r="AM16" s="197"/>
      <c r="AN16" s="197"/>
      <c r="AO16" s="197"/>
      <c r="AP16" s="197"/>
      <c r="AQ16" s="197"/>
      <c r="AR16" s="197"/>
      <c r="AS16" s="197"/>
      <c r="AT16" s="197"/>
      <c r="AU16" s="140">
        <v>243</v>
      </c>
      <c r="AV16" s="141">
        <v>723.87</v>
      </c>
      <c r="AW16" s="2"/>
    </row>
    <row r="17" spans="1:49" ht="24.75" customHeight="1" x14ac:dyDescent="0.2">
      <c r="A17" s="77"/>
      <c r="B17" s="198" t="s">
        <v>26</v>
      </c>
      <c r="C17" s="199"/>
      <c r="D17" s="199"/>
      <c r="E17" s="199"/>
      <c r="F17" s="199"/>
      <c r="G17" s="199"/>
      <c r="H17" s="200"/>
      <c r="I17" s="115"/>
      <c r="J17" s="115"/>
      <c r="K17" s="116"/>
      <c r="L17" s="188">
        <v>1</v>
      </c>
      <c r="M17" s="184">
        <v>2</v>
      </c>
      <c r="N17" s="80">
        <v>9900000000</v>
      </c>
      <c r="O17" s="81">
        <v>0</v>
      </c>
      <c r="P17" s="117"/>
      <c r="Q17" s="117"/>
      <c r="R17" s="117"/>
      <c r="S17" s="117"/>
      <c r="T17" s="117"/>
      <c r="U17" s="118"/>
      <c r="V17" s="114">
        <f>V16</f>
        <v>723.87</v>
      </c>
      <c r="W17" s="139">
        <v>723.87</v>
      </c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140"/>
      <c r="AV17" s="141">
        <v>723.87</v>
      </c>
      <c r="AW17" s="2"/>
    </row>
    <row r="18" spans="1:49" ht="27" customHeight="1" x14ac:dyDescent="0.2">
      <c r="A18" s="77"/>
      <c r="B18" s="193" t="s">
        <v>72</v>
      </c>
      <c r="C18" s="193"/>
      <c r="D18" s="193"/>
      <c r="E18" s="193"/>
      <c r="F18" s="193"/>
      <c r="G18" s="193"/>
      <c r="H18" s="193"/>
      <c r="I18" s="193"/>
      <c r="J18" s="193"/>
      <c r="K18" s="194"/>
      <c r="L18" s="188">
        <v>1</v>
      </c>
      <c r="M18" s="184">
        <v>2</v>
      </c>
      <c r="N18" s="80" t="s">
        <v>71</v>
      </c>
      <c r="O18" s="81" t="s">
        <v>3</v>
      </c>
      <c r="P18" s="195"/>
      <c r="Q18" s="195"/>
      <c r="R18" s="195"/>
      <c r="S18" s="195"/>
      <c r="T18" s="195"/>
      <c r="U18" s="196"/>
      <c r="V18" s="114">
        <v>125.37</v>
      </c>
      <c r="W18" s="139">
        <f>W19</f>
        <v>723.87</v>
      </c>
      <c r="X18" s="197"/>
      <c r="Y18" s="197"/>
      <c r="Z18" s="197"/>
      <c r="AA18" s="197"/>
      <c r="AB18" s="197"/>
      <c r="AC18" s="197"/>
      <c r="AD18" s="197"/>
      <c r="AE18" s="197"/>
      <c r="AF18" s="197"/>
      <c r="AG18" s="197"/>
      <c r="AH18" s="197"/>
      <c r="AI18" s="197"/>
      <c r="AJ18" s="197"/>
      <c r="AK18" s="197"/>
      <c r="AL18" s="197"/>
      <c r="AM18" s="197"/>
      <c r="AN18" s="197"/>
      <c r="AO18" s="197"/>
      <c r="AP18" s="197"/>
      <c r="AQ18" s="197"/>
      <c r="AR18" s="197"/>
      <c r="AS18" s="197"/>
      <c r="AT18" s="197"/>
      <c r="AU18" s="140">
        <v>243</v>
      </c>
      <c r="AV18" s="141">
        <v>723.87</v>
      </c>
      <c r="AW18" s="2"/>
    </row>
    <row r="19" spans="1:49" ht="58.5" customHeight="1" x14ac:dyDescent="0.2">
      <c r="A19" s="77"/>
      <c r="B19" s="192" t="s">
        <v>41</v>
      </c>
      <c r="C19" s="193"/>
      <c r="D19" s="193"/>
      <c r="E19" s="193"/>
      <c r="F19" s="193"/>
      <c r="G19" s="193"/>
      <c r="H19" s="193"/>
      <c r="I19" s="193"/>
      <c r="J19" s="193"/>
      <c r="K19" s="194"/>
      <c r="L19" s="188">
        <v>1</v>
      </c>
      <c r="M19" s="184">
        <v>2</v>
      </c>
      <c r="N19" s="80" t="s">
        <v>71</v>
      </c>
      <c r="O19" s="81" t="s">
        <v>40</v>
      </c>
      <c r="P19" s="195"/>
      <c r="Q19" s="195"/>
      <c r="R19" s="195"/>
      <c r="S19" s="195"/>
      <c r="T19" s="195"/>
      <c r="U19" s="196"/>
      <c r="V19" s="114">
        <v>125.37</v>
      </c>
      <c r="W19" s="139">
        <f>W20</f>
        <v>723.87</v>
      </c>
      <c r="X19" s="197"/>
      <c r="Y19" s="197"/>
      <c r="Z19" s="197"/>
      <c r="AA19" s="197"/>
      <c r="AB19" s="197"/>
      <c r="AC19" s="197"/>
      <c r="AD19" s="197"/>
      <c r="AE19" s="197"/>
      <c r="AF19" s="197"/>
      <c r="AG19" s="197"/>
      <c r="AH19" s="197"/>
      <c r="AI19" s="197"/>
      <c r="AJ19" s="197"/>
      <c r="AK19" s="197"/>
      <c r="AL19" s="197"/>
      <c r="AM19" s="197"/>
      <c r="AN19" s="197"/>
      <c r="AO19" s="197"/>
      <c r="AP19" s="197"/>
      <c r="AQ19" s="197"/>
      <c r="AR19" s="197"/>
      <c r="AS19" s="197"/>
      <c r="AT19" s="197"/>
      <c r="AU19" s="140">
        <v>243</v>
      </c>
      <c r="AV19" s="141">
        <v>723.87</v>
      </c>
      <c r="AW19" s="2"/>
    </row>
    <row r="20" spans="1:49" ht="28.5" customHeight="1" x14ac:dyDescent="0.2">
      <c r="A20" s="77"/>
      <c r="B20" s="192" t="s">
        <v>54</v>
      </c>
      <c r="C20" s="193"/>
      <c r="D20" s="193"/>
      <c r="E20" s="193"/>
      <c r="F20" s="193"/>
      <c r="G20" s="193"/>
      <c r="H20" s="193"/>
      <c r="I20" s="193"/>
      <c r="J20" s="193"/>
      <c r="K20" s="194"/>
      <c r="L20" s="188">
        <v>1</v>
      </c>
      <c r="M20" s="184">
        <v>2</v>
      </c>
      <c r="N20" s="80" t="s">
        <v>71</v>
      </c>
      <c r="O20" s="81" t="s">
        <v>53</v>
      </c>
      <c r="P20" s="195"/>
      <c r="Q20" s="195"/>
      <c r="R20" s="195"/>
      <c r="S20" s="195"/>
      <c r="T20" s="195"/>
      <c r="U20" s="196"/>
      <c r="V20" s="114">
        <v>125.37</v>
      </c>
      <c r="W20" s="139">
        <v>723.87</v>
      </c>
      <c r="X20" s="197"/>
      <c r="Y20" s="197"/>
      <c r="Z20" s="197"/>
      <c r="AA20" s="197"/>
      <c r="AB20" s="197"/>
      <c r="AC20" s="197"/>
      <c r="AD20" s="197"/>
      <c r="AE20" s="197"/>
      <c r="AF20" s="197"/>
      <c r="AG20" s="197"/>
      <c r="AH20" s="197"/>
      <c r="AI20" s="197"/>
      <c r="AJ20" s="197"/>
      <c r="AK20" s="197"/>
      <c r="AL20" s="197"/>
      <c r="AM20" s="197"/>
      <c r="AN20" s="197"/>
      <c r="AO20" s="197"/>
      <c r="AP20" s="197"/>
      <c r="AQ20" s="197"/>
      <c r="AR20" s="197"/>
      <c r="AS20" s="197"/>
      <c r="AT20" s="197"/>
      <c r="AU20" s="140">
        <v>243</v>
      </c>
      <c r="AV20" s="141">
        <v>723.87</v>
      </c>
      <c r="AW20" s="2"/>
    </row>
    <row r="21" spans="1:49" ht="28.5" customHeight="1" x14ac:dyDescent="0.2">
      <c r="A21" s="77"/>
      <c r="B21" s="198" t="s">
        <v>103</v>
      </c>
      <c r="C21" s="199"/>
      <c r="D21" s="199"/>
      <c r="E21" s="199"/>
      <c r="F21" s="199"/>
      <c r="G21" s="199"/>
      <c r="H21" s="200"/>
      <c r="I21" s="123"/>
      <c r="J21" s="123"/>
      <c r="K21" s="124"/>
      <c r="L21" s="188">
        <v>1</v>
      </c>
      <c r="M21" s="184">
        <v>2</v>
      </c>
      <c r="N21" s="80">
        <v>9900070510</v>
      </c>
      <c r="O21" s="81">
        <v>0</v>
      </c>
      <c r="P21" s="125"/>
      <c r="Q21" s="125"/>
      <c r="R21" s="125"/>
      <c r="S21" s="125"/>
      <c r="T21" s="125"/>
      <c r="U21" s="126"/>
      <c r="V21" s="114">
        <v>598.5</v>
      </c>
      <c r="W21" s="139">
        <v>0</v>
      </c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140"/>
      <c r="AV21" s="141">
        <v>0</v>
      </c>
      <c r="AW21" s="2"/>
    </row>
    <row r="22" spans="1:49" ht="58.5" customHeight="1" x14ac:dyDescent="0.2">
      <c r="A22" s="77"/>
      <c r="B22" s="198" t="s">
        <v>41</v>
      </c>
      <c r="C22" s="199"/>
      <c r="D22" s="199"/>
      <c r="E22" s="199"/>
      <c r="F22" s="199"/>
      <c r="G22" s="199"/>
      <c r="H22" s="200"/>
      <c r="I22" s="123"/>
      <c r="J22" s="123"/>
      <c r="K22" s="124"/>
      <c r="L22" s="188">
        <v>1</v>
      </c>
      <c r="M22" s="184">
        <v>2</v>
      </c>
      <c r="N22" s="80">
        <v>9900070510</v>
      </c>
      <c r="O22" s="81">
        <v>100</v>
      </c>
      <c r="P22" s="125"/>
      <c r="Q22" s="125"/>
      <c r="R22" s="125"/>
      <c r="S22" s="125"/>
      <c r="T22" s="125"/>
      <c r="U22" s="126"/>
      <c r="V22" s="114">
        <v>598.5</v>
      </c>
      <c r="W22" s="139">
        <v>0</v>
      </c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140"/>
      <c r="AV22" s="141">
        <v>0</v>
      </c>
      <c r="AW22" s="2"/>
    </row>
    <row r="23" spans="1:49" ht="28.5" customHeight="1" x14ac:dyDescent="0.2">
      <c r="A23" s="77"/>
      <c r="B23" s="198" t="s">
        <v>54</v>
      </c>
      <c r="C23" s="199"/>
      <c r="D23" s="199"/>
      <c r="E23" s="199"/>
      <c r="F23" s="199"/>
      <c r="G23" s="199"/>
      <c r="H23" s="200"/>
      <c r="I23" s="123"/>
      <c r="J23" s="123"/>
      <c r="K23" s="124"/>
      <c r="L23" s="188">
        <v>1</v>
      </c>
      <c r="M23" s="184">
        <v>2</v>
      </c>
      <c r="N23" s="80">
        <v>9900070510</v>
      </c>
      <c r="O23" s="81">
        <v>120</v>
      </c>
      <c r="P23" s="125"/>
      <c r="Q23" s="125"/>
      <c r="R23" s="125"/>
      <c r="S23" s="125"/>
      <c r="T23" s="125"/>
      <c r="U23" s="126"/>
      <c r="V23" s="114">
        <v>598.5</v>
      </c>
      <c r="W23" s="139">
        <v>0</v>
      </c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140"/>
      <c r="AV23" s="141">
        <v>0</v>
      </c>
      <c r="AW23" s="2"/>
    </row>
    <row r="24" spans="1:49" ht="52.5" customHeight="1" x14ac:dyDescent="0.2">
      <c r="A24" s="77"/>
      <c r="B24" s="193" t="s">
        <v>70</v>
      </c>
      <c r="C24" s="193"/>
      <c r="D24" s="193"/>
      <c r="E24" s="193"/>
      <c r="F24" s="193"/>
      <c r="G24" s="193"/>
      <c r="H24" s="193"/>
      <c r="I24" s="193"/>
      <c r="J24" s="193"/>
      <c r="K24" s="194"/>
      <c r="L24" s="188">
        <v>1</v>
      </c>
      <c r="M24" s="184">
        <v>4</v>
      </c>
      <c r="N24" s="80" t="s">
        <v>3</v>
      </c>
      <c r="O24" s="81" t="s">
        <v>3</v>
      </c>
      <c r="P24" s="195"/>
      <c r="Q24" s="195"/>
      <c r="R24" s="195"/>
      <c r="S24" s="195"/>
      <c r="T24" s="195"/>
      <c r="U24" s="196"/>
      <c r="V24" s="114">
        <f>SUM(V29,V32,V35,V37,V39,V41)</f>
        <v>1704.63</v>
      </c>
      <c r="W24" s="139">
        <v>196.33</v>
      </c>
      <c r="X24" s="197"/>
      <c r="Y24" s="197"/>
      <c r="Z24" s="197"/>
      <c r="AA24" s="197"/>
      <c r="AB24" s="197"/>
      <c r="AC24" s="197"/>
      <c r="AD24" s="197"/>
      <c r="AE24" s="197"/>
      <c r="AF24" s="197"/>
      <c r="AG24" s="197"/>
      <c r="AH24" s="197"/>
      <c r="AI24" s="197"/>
      <c r="AJ24" s="197"/>
      <c r="AK24" s="197"/>
      <c r="AL24" s="197"/>
      <c r="AM24" s="197"/>
      <c r="AN24" s="197"/>
      <c r="AO24" s="197"/>
      <c r="AP24" s="197"/>
      <c r="AQ24" s="197"/>
      <c r="AR24" s="197"/>
      <c r="AS24" s="197"/>
      <c r="AT24" s="197"/>
      <c r="AU24" s="140">
        <v>243</v>
      </c>
      <c r="AV24" s="141">
        <v>326.93</v>
      </c>
      <c r="AW24" s="2"/>
    </row>
    <row r="25" spans="1:49" ht="23.25" customHeight="1" x14ac:dyDescent="0.2">
      <c r="A25" s="77"/>
      <c r="B25" s="198" t="s">
        <v>26</v>
      </c>
      <c r="C25" s="199"/>
      <c r="D25" s="199"/>
      <c r="E25" s="199"/>
      <c r="F25" s="199"/>
      <c r="G25" s="199"/>
      <c r="H25" s="200"/>
      <c r="I25" s="115"/>
      <c r="J25" s="115"/>
      <c r="K25" s="116"/>
      <c r="L25" s="188">
        <v>1</v>
      </c>
      <c r="M25" s="184">
        <v>4</v>
      </c>
      <c r="N25" s="80">
        <v>9900000000</v>
      </c>
      <c r="O25" s="81">
        <v>0</v>
      </c>
      <c r="P25" s="117"/>
      <c r="Q25" s="117"/>
      <c r="R25" s="117"/>
      <c r="S25" s="117"/>
      <c r="T25" s="117"/>
      <c r="U25" s="118"/>
      <c r="V25" s="114">
        <f>SUM(V24)</f>
        <v>1704.63</v>
      </c>
      <c r="W25" s="139">
        <v>196.33</v>
      </c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140"/>
      <c r="AV25" s="141">
        <v>326.93</v>
      </c>
      <c r="AW25" s="2"/>
    </row>
    <row r="26" spans="1:49" ht="23.25" customHeight="1" x14ac:dyDescent="0.2">
      <c r="A26" s="77"/>
      <c r="B26" s="193" t="s">
        <v>69</v>
      </c>
      <c r="C26" s="193"/>
      <c r="D26" s="193"/>
      <c r="E26" s="193"/>
      <c r="F26" s="193"/>
      <c r="G26" s="193"/>
      <c r="H26" s="193"/>
      <c r="I26" s="193"/>
      <c r="J26" s="193"/>
      <c r="K26" s="194"/>
      <c r="L26" s="188">
        <v>1</v>
      </c>
      <c r="M26" s="184">
        <v>4</v>
      </c>
      <c r="N26" s="80">
        <v>9900070190</v>
      </c>
      <c r="O26" s="81" t="s">
        <v>3</v>
      </c>
      <c r="P26" s="195"/>
      <c r="Q26" s="195"/>
      <c r="R26" s="195"/>
      <c r="S26" s="195"/>
      <c r="T26" s="195"/>
      <c r="U26" s="196"/>
      <c r="V26" s="114">
        <v>0.1</v>
      </c>
      <c r="W26" s="139">
        <f>W27</f>
        <v>0.1</v>
      </c>
      <c r="X26" s="197"/>
      <c r="Y26" s="197"/>
      <c r="Z26" s="197"/>
      <c r="AA26" s="197"/>
      <c r="AB26" s="197"/>
      <c r="AC26" s="197"/>
      <c r="AD26" s="197"/>
      <c r="AE26" s="197"/>
      <c r="AF26" s="197"/>
      <c r="AG26" s="197"/>
      <c r="AH26" s="197"/>
      <c r="AI26" s="197"/>
      <c r="AJ26" s="197"/>
      <c r="AK26" s="197"/>
      <c r="AL26" s="197"/>
      <c r="AM26" s="197"/>
      <c r="AN26" s="197"/>
      <c r="AO26" s="197"/>
      <c r="AP26" s="197"/>
      <c r="AQ26" s="197"/>
      <c r="AR26" s="197"/>
      <c r="AS26" s="197"/>
      <c r="AT26" s="197"/>
      <c r="AU26" s="140">
        <v>243</v>
      </c>
      <c r="AV26" s="141">
        <v>0.1</v>
      </c>
      <c r="AW26" s="2"/>
    </row>
    <row r="27" spans="1:49" ht="33" customHeight="1" x14ac:dyDescent="0.2">
      <c r="A27" s="77"/>
      <c r="B27" s="193" t="s">
        <v>68</v>
      </c>
      <c r="C27" s="193"/>
      <c r="D27" s="193"/>
      <c r="E27" s="193"/>
      <c r="F27" s="193"/>
      <c r="G27" s="193"/>
      <c r="H27" s="193"/>
      <c r="I27" s="193"/>
      <c r="J27" s="193"/>
      <c r="K27" s="194"/>
      <c r="L27" s="188">
        <v>1</v>
      </c>
      <c r="M27" s="184">
        <v>4</v>
      </c>
      <c r="N27" s="80">
        <v>9900070190</v>
      </c>
      <c r="O27" s="81" t="s">
        <v>3</v>
      </c>
      <c r="P27" s="195"/>
      <c r="Q27" s="195"/>
      <c r="R27" s="195"/>
      <c r="S27" s="195"/>
      <c r="T27" s="195"/>
      <c r="U27" s="196"/>
      <c r="V27" s="114">
        <v>0.1</v>
      </c>
      <c r="W27" s="139">
        <f>W28</f>
        <v>0.1</v>
      </c>
      <c r="X27" s="197"/>
      <c r="Y27" s="197"/>
      <c r="Z27" s="197"/>
      <c r="AA27" s="197"/>
      <c r="AB27" s="197"/>
      <c r="AC27" s="197"/>
      <c r="AD27" s="197"/>
      <c r="AE27" s="197"/>
      <c r="AF27" s="197"/>
      <c r="AG27" s="197"/>
      <c r="AH27" s="197"/>
      <c r="AI27" s="197"/>
      <c r="AJ27" s="197"/>
      <c r="AK27" s="197"/>
      <c r="AL27" s="197"/>
      <c r="AM27" s="197"/>
      <c r="AN27" s="197"/>
      <c r="AO27" s="197"/>
      <c r="AP27" s="197"/>
      <c r="AQ27" s="197"/>
      <c r="AR27" s="197"/>
      <c r="AS27" s="197"/>
      <c r="AT27" s="197"/>
      <c r="AU27" s="140">
        <v>243</v>
      </c>
      <c r="AV27" s="141">
        <f>AV28</f>
        <v>0.1</v>
      </c>
      <c r="AW27" s="2"/>
    </row>
    <row r="28" spans="1:49" ht="34.5" customHeight="1" x14ac:dyDescent="0.2">
      <c r="A28" s="77"/>
      <c r="B28" s="193" t="s">
        <v>37</v>
      </c>
      <c r="C28" s="193"/>
      <c r="D28" s="193"/>
      <c r="E28" s="193"/>
      <c r="F28" s="193"/>
      <c r="G28" s="193"/>
      <c r="H28" s="193"/>
      <c r="I28" s="193"/>
      <c r="J28" s="193"/>
      <c r="K28" s="194"/>
      <c r="L28" s="188">
        <v>1</v>
      </c>
      <c r="M28" s="184">
        <v>4</v>
      </c>
      <c r="N28" s="80" t="s">
        <v>67</v>
      </c>
      <c r="O28" s="81" t="s">
        <v>36</v>
      </c>
      <c r="P28" s="195"/>
      <c r="Q28" s="195"/>
      <c r="R28" s="195"/>
      <c r="S28" s="195"/>
      <c r="T28" s="195"/>
      <c r="U28" s="196"/>
      <c r="V28" s="114">
        <v>0.1</v>
      </c>
      <c r="W28" s="139">
        <f>W29</f>
        <v>0.1</v>
      </c>
      <c r="X28" s="197"/>
      <c r="Y28" s="197"/>
      <c r="Z28" s="197"/>
      <c r="AA28" s="197"/>
      <c r="AB28" s="197"/>
      <c r="AC28" s="197"/>
      <c r="AD28" s="197"/>
      <c r="AE28" s="197"/>
      <c r="AF28" s="197"/>
      <c r="AG28" s="197"/>
      <c r="AH28" s="197"/>
      <c r="AI28" s="197"/>
      <c r="AJ28" s="197"/>
      <c r="AK28" s="197"/>
      <c r="AL28" s="197"/>
      <c r="AM28" s="197"/>
      <c r="AN28" s="197"/>
      <c r="AO28" s="197"/>
      <c r="AP28" s="197"/>
      <c r="AQ28" s="197"/>
      <c r="AR28" s="197"/>
      <c r="AS28" s="197"/>
      <c r="AT28" s="197"/>
      <c r="AU28" s="140">
        <v>243</v>
      </c>
      <c r="AV28" s="141">
        <v>0.1</v>
      </c>
      <c r="AW28" s="2"/>
    </row>
    <row r="29" spans="1:49" ht="30" customHeight="1" x14ac:dyDescent="0.2">
      <c r="A29" s="77"/>
      <c r="B29" s="193" t="s">
        <v>35</v>
      </c>
      <c r="C29" s="193"/>
      <c r="D29" s="193"/>
      <c r="E29" s="193"/>
      <c r="F29" s="193"/>
      <c r="G29" s="193"/>
      <c r="H29" s="193"/>
      <c r="I29" s="193"/>
      <c r="J29" s="193"/>
      <c r="K29" s="194"/>
      <c r="L29" s="188">
        <v>1</v>
      </c>
      <c r="M29" s="184">
        <v>4</v>
      </c>
      <c r="N29" s="80">
        <v>9900070190</v>
      </c>
      <c r="O29" s="81" t="s">
        <v>34</v>
      </c>
      <c r="P29" s="195"/>
      <c r="Q29" s="195"/>
      <c r="R29" s="195"/>
      <c r="S29" s="195"/>
      <c r="T29" s="195"/>
      <c r="U29" s="196"/>
      <c r="V29" s="114">
        <v>0.1</v>
      </c>
      <c r="W29" s="139">
        <v>0.1</v>
      </c>
      <c r="X29" s="197"/>
      <c r="Y29" s="197"/>
      <c r="Z29" s="197"/>
      <c r="AA29" s="197"/>
      <c r="AB29" s="197"/>
      <c r="AC29" s="197"/>
      <c r="AD29" s="197"/>
      <c r="AE29" s="197"/>
      <c r="AF29" s="197"/>
      <c r="AG29" s="197"/>
      <c r="AH29" s="197"/>
      <c r="AI29" s="197"/>
      <c r="AJ29" s="197"/>
      <c r="AK29" s="197"/>
      <c r="AL29" s="197"/>
      <c r="AM29" s="197"/>
      <c r="AN29" s="197"/>
      <c r="AO29" s="197"/>
      <c r="AP29" s="197"/>
      <c r="AQ29" s="197"/>
      <c r="AR29" s="197"/>
      <c r="AS29" s="197"/>
      <c r="AT29" s="197"/>
      <c r="AU29" s="140">
        <v>243</v>
      </c>
      <c r="AV29" s="141">
        <v>0.1</v>
      </c>
      <c r="AW29" s="2"/>
    </row>
    <row r="30" spans="1:49" ht="30" customHeight="1" x14ac:dyDescent="0.2">
      <c r="A30" s="77"/>
      <c r="B30" s="198" t="s">
        <v>103</v>
      </c>
      <c r="C30" s="199"/>
      <c r="D30" s="199"/>
      <c r="E30" s="199"/>
      <c r="F30" s="199"/>
      <c r="G30" s="199"/>
      <c r="H30" s="200"/>
      <c r="I30" s="128"/>
      <c r="J30" s="128"/>
      <c r="K30" s="129"/>
      <c r="L30" s="188">
        <v>1</v>
      </c>
      <c r="M30" s="184">
        <v>4</v>
      </c>
      <c r="N30" s="80">
        <v>9900070510</v>
      </c>
      <c r="O30" s="81">
        <v>0</v>
      </c>
      <c r="P30" s="130"/>
      <c r="Q30" s="130"/>
      <c r="R30" s="130"/>
      <c r="S30" s="130"/>
      <c r="T30" s="130"/>
      <c r="U30" s="131"/>
      <c r="V30" s="114">
        <v>495.5</v>
      </c>
      <c r="W30" s="139">
        <v>0</v>
      </c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0"/>
      <c r="AV30" s="141">
        <v>0</v>
      </c>
      <c r="AW30" s="2"/>
    </row>
    <row r="31" spans="1:49" ht="61.5" customHeight="1" x14ac:dyDescent="0.2">
      <c r="A31" s="77"/>
      <c r="B31" s="198" t="s">
        <v>41</v>
      </c>
      <c r="C31" s="199"/>
      <c r="D31" s="199"/>
      <c r="E31" s="199"/>
      <c r="F31" s="199"/>
      <c r="G31" s="199"/>
      <c r="H31" s="200"/>
      <c r="I31" s="128"/>
      <c r="J31" s="128"/>
      <c r="K31" s="129"/>
      <c r="L31" s="188">
        <v>1</v>
      </c>
      <c r="M31" s="184">
        <v>4</v>
      </c>
      <c r="N31" s="80">
        <v>9900070510</v>
      </c>
      <c r="O31" s="81">
        <v>100</v>
      </c>
      <c r="P31" s="130"/>
      <c r="Q31" s="130"/>
      <c r="R31" s="130"/>
      <c r="S31" s="130"/>
      <c r="T31" s="130"/>
      <c r="U31" s="131"/>
      <c r="V31" s="114">
        <v>495.5</v>
      </c>
      <c r="W31" s="139">
        <v>0</v>
      </c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0"/>
      <c r="AV31" s="141">
        <v>0</v>
      </c>
      <c r="AW31" s="2"/>
    </row>
    <row r="32" spans="1:49" ht="30" customHeight="1" x14ac:dyDescent="0.2">
      <c r="A32" s="77"/>
      <c r="B32" s="198" t="s">
        <v>54</v>
      </c>
      <c r="C32" s="199"/>
      <c r="D32" s="199"/>
      <c r="E32" s="199"/>
      <c r="F32" s="199"/>
      <c r="G32" s="199"/>
      <c r="H32" s="200"/>
      <c r="I32" s="128"/>
      <c r="J32" s="128"/>
      <c r="K32" s="129"/>
      <c r="L32" s="188">
        <v>1</v>
      </c>
      <c r="M32" s="184">
        <v>4</v>
      </c>
      <c r="N32" s="80">
        <v>9900070510</v>
      </c>
      <c r="O32" s="81">
        <v>120</v>
      </c>
      <c r="P32" s="130"/>
      <c r="Q32" s="130"/>
      <c r="R32" s="130"/>
      <c r="S32" s="130"/>
      <c r="T32" s="130"/>
      <c r="U32" s="131"/>
      <c r="V32" s="114">
        <v>495.5</v>
      </c>
      <c r="W32" s="139">
        <v>0</v>
      </c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0"/>
      <c r="AV32" s="141">
        <v>0</v>
      </c>
      <c r="AW32" s="2"/>
    </row>
    <row r="33" spans="1:49" ht="18" customHeight="1" x14ac:dyDescent="0.2">
      <c r="A33" s="77"/>
      <c r="B33" s="193" t="s">
        <v>66</v>
      </c>
      <c r="C33" s="193"/>
      <c r="D33" s="193"/>
      <c r="E33" s="193"/>
      <c r="F33" s="193"/>
      <c r="G33" s="193"/>
      <c r="H33" s="193"/>
      <c r="I33" s="193"/>
      <c r="J33" s="193"/>
      <c r="K33" s="194"/>
      <c r="L33" s="188">
        <v>1</v>
      </c>
      <c r="M33" s="184">
        <v>4</v>
      </c>
      <c r="N33" s="80" t="s">
        <v>65</v>
      </c>
      <c r="O33" s="81" t="s">
        <v>3</v>
      </c>
      <c r="P33" s="195"/>
      <c r="Q33" s="195"/>
      <c r="R33" s="195"/>
      <c r="S33" s="195"/>
      <c r="T33" s="195"/>
      <c r="U33" s="196"/>
      <c r="V33" s="114">
        <v>525.53</v>
      </c>
      <c r="W33" s="139">
        <v>196.23</v>
      </c>
      <c r="X33" s="197"/>
      <c r="Y33" s="197"/>
      <c r="Z33" s="197"/>
      <c r="AA33" s="197"/>
      <c r="AB33" s="197"/>
      <c r="AC33" s="197"/>
      <c r="AD33" s="197"/>
      <c r="AE33" s="197"/>
      <c r="AF33" s="197"/>
      <c r="AG33" s="197"/>
      <c r="AH33" s="197"/>
      <c r="AI33" s="197"/>
      <c r="AJ33" s="197"/>
      <c r="AK33" s="197"/>
      <c r="AL33" s="197"/>
      <c r="AM33" s="197"/>
      <c r="AN33" s="197"/>
      <c r="AO33" s="197"/>
      <c r="AP33" s="197"/>
      <c r="AQ33" s="197"/>
      <c r="AR33" s="197"/>
      <c r="AS33" s="197"/>
      <c r="AT33" s="197"/>
      <c r="AU33" s="140">
        <v>243</v>
      </c>
      <c r="AV33" s="141">
        <v>326.83</v>
      </c>
      <c r="AW33" s="2"/>
    </row>
    <row r="34" spans="1:49" ht="58.5" customHeight="1" x14ac:dyDescent="0.2">
      <c r="A34" s="77"/>
      <c r="B34" s="192" t="s">
        <v>41</v>
      </c>
      <c r="C34" s="193"/>
      <c r="D34" s="193"/>
      <c r="E34" s="193"/>
      <c r="F34" s="193"/>
      <c r="G34" s="193"/>
      <c r="H34" s="193"/>
      <c r="I34" s="193"/>
      <c r="J34" s="193"/>
      <c r="K34" s="194"/>
      <c r="L34" s="188">
        <v>1</v>
      </c>
      <c r="M34" s="184">
        <v>4</v>
      </c>
      <c r="N34" s="80" t="s">
        <v>65</v>
      </c>
      <c r="O34" s="81" t="s">
        <v>40</v>
      </c>
      <c r="P34" s="195"/>
      <c r="Q34" s="195"/>
      <c r="R34" s="195"/>
      <c r="S34" s="195"/>
      <c r="T34" s="195"/>
      <c r="U34" s="196"/>
      <c r="V34" s="114">
        <v>525.53</v>
      </c>
      <c r="W34" s="139">
        <v>196.23</v>
      </c>
      <c r="X34" s="197"/>
      <c r="Y34" s="197"/>
      <c r="Z34" s="197"/>
      <c r="AA34" s="197"/>
      <c r="AB34" s="197"/>
      <c r="AC34" s="197"/>
      <c r="AD34" s="197"/>
      <c r="AE34" s="197"/>
      <c r="AF34" s="197"/>
      <c r="AG34" s="197"/>
      <c r="AH34" s="197"/>
      <c r="AI34" s="197"/>
      <c r="AJ34" s="197"/>
      <c r="AK34" s="197"/>
      <c r="AL34" s="197"/>
      <c r="AM34" s="197"/>
      <c r="AN34" s="197"/>
      <c r="AO34" s="197"/>
      <c r="AP34" s="197"/>
      <c r="AQ34" s="197"/>
      <c r="AR34" s="197"/>
      <c r="AS34" s="197"/>
      <c r="AT34" s="197"/>
      <c r="AU34" s="140">
        <v>243</v>
      </c>
      <c r="AV34" s="141">
        <v>326.83</v>
      </c>
      <c r="AW34" s="2"/>
    </row>
    <row r="35" spans="1:49" ht="21.75" customHeight="1" x14ac:dyDescent="0.2">
      <c r="A35" s="77"/>
      <c r="B35" s="192" t="s">
        <v>54</v>
      </c>
      <c r="C35" s="193"/>
      <c r="D35" s="193"/>
      <c r="E35" s="193"/>
      <c r="F35" s="193"/>
      <c r="G35" s="193"/>
      <c r="H35" s="193"/>
      <c r="I35" s="193"/>
      <c r="J35" s="193"/>
      <c r="K35" s="194"/>
      <c r="L35" s="188">
        <v>1</v>
      </c>
      <c r="M35" s="184">
        <v>4</v>
      </c>
      <c r="N35" s="80" t="s">
        <v>65</v>
      </c>
      <c r="O35" s="81" t="s">
        <v>53</v>
      </c>
      <c r="P35" s="195"/>
      <c r="Q35" s="195"/>
      <c r="R35" s="195"/>
      <c r="S35" s="195"/>
      <c r="T35" s="195"/>
      <c r="U35" s="196"/>
      <c r="V35" s="114">
        <v>525.53</v>
      </c>
      <c r="W35" s="139">
        <v>196.23</v>
      </c>
      <c r="X35" s="197"/>
      <c r="Y35" s="197"/>
      <c r="Z35" s="197"/>
      <c r="AA35" s="197"/>
      <c r="AB35" s="197"/>
      <c r="AC35" s="197"/>
      <c r="AD35" s="197"/>
      <c r="AE35" s="197"/>
      <c r="AF35" s="197"/>
      <c r="AG35" s="197"/>
      <c r="AH35" s="197"/>
      <c r="AI35" s="197"/>
      <c r="AJ35" s="197"/>
      <c r="AK35" s="197"/>
      <c r="AL35" s="197"/>
      <c r="AM35" s="197"/>
      <c r="AN35" s="197"/>
      <c r="AO35" s="197"/>
      <c r="AP35" s="197"/>
      <c r="AQ35" s="197"/>
      <c r="AR35" s="197"/>
      <c r="AS35" s="197"/>
      <c r="AT35" s="197"/>
      <c r="AU35" s="140">
        <v>243</v>
      </c>
      <c r="AV35" s="141">
        <v>326.83</v>
      </c>
      <c r="AW35" s="2"/>
    </row>
    <row r="36" spans="1:49" ht="21.75" customHeight="1" x14ac:dyDescent="0.2">
      <c r="A36" s="77"/>
      <c r="B36" s="193" t="s">
        <v>37</v>
      </c>
      <c r="C36" s="193"/>
      <c r="D36" s="193"/>
      <c r="E36" s="193"/>
      <c r="F36" s="193"/>
      <c r="G36" s="193"/>
      <c r="H36" s="193"/>
      <c r="I36" s="193"/>
      <c r="J36" s="193"/>
      <c r="K36" s="194"/>
      <c r="L36" s="188">
        <v>1</v>
      </c>
      <c r="M36" s="184">
        <v>4</v>
      </c>
      <c r="N36" s="80" t="s">
        <v>65</v>
      </c>
      <c r="O36" s="81" t="s">
        <v>36</v>
      </c>
      <c r="P36" s="195"/>
      <c r="Q36" s="195"/>
      <c r="R36" s="195"/>
      <c r="S36" s="195"/>
      <c r="T36" s="195"/>
      <c r="U36" s="196"/>
      <c r="V36" s="114">
        <v>581.5</v>
      </c>
      <c r="W36" s="139">
        <v>0</v>
      </c>
      <c r="X36" s="197"/>
      <c r="Y36" s="197"/>
      <c r="Z36" s="197"/>
      <c r="AA36" s="197"/>
      <c r="AB36" s="197"/>
      <c r="AC36" s="197"/>
      <c r="AD36" s="197"/>
      <c r="AE36" s="197"/>
      <c r="AF36" s="197"/>
      <c r="AG36" s="197"/>
      <c r="AH36" s="197"/>
      <c r="AI36" s="197"/>
      <c r="AJ36" s="197"/>
      <c r="AK36" s="197"/>
      <c r="AL36" s="197"/>
      <c r="AM36" s="197"/>
      <c r="AN36" s="197"/>
      <c r="AO36" s="197"/>
      <c r="AP36" s="197"/>
      <c r="AQ36" s="197"/>
      <c r="AR36" s="197"/>
      <c r="AS36" s="197"/>
      <c r="AT36" s="197"/>
      <c r="AU36" s="140">
        <v>243</v>
      </c>
      <c r="AV36" s="141">
        <v>0</v>
      </c>
      <c r="AW36" s="2"/>
    </row>
    <row r="37" spans="1:49" ht="21.75" customHeight="1" x14ac:dyDescent="0.2">
      <c r="A37" s="77"/>
      <c r="B37" s="193" t="s">
        <v>35</v>
      </c>
      <c r="C37" s="193"/>
      <c r="D37" s="193"/>
      <c r="E37" s="193"/>
      <c r="F37" s="193"/>
      <c r="G37" s="193"/>
      <c r="H37" s="193"/>
      <c r="I37" s="193"/>
      <c r="J37" s="193"/>
      <c r="K37" s="194"/>
      <c r="L37" s="188">
        <v>1</v>
      </c>
      <c r="M37" s="184">
        <v>4</v>
      </c>
      <c r="N37" s="80" t="s">
        <v>65</v>
      </c>
      <c r="O37" s="81" t="s">
        <v>34</v>
      </c>
      <c r="P37" s="195"/>
      <c r="Q37" s="195"/>
      <c r="R37" s="195"/>
      <c r="S37" s="195"/>
      <c r="T37" s="195"/>
      <c r="U37" s="196"/>
      <c r="V37" s="114">
        <v>581.5</v>
      </c>
      <c r="W37" s="139">
        <v>0</v>
      </c>
      <c r="X37" s="197"/>
      <c r="Y37" s="197"/>
      <c r="Z37" s="197"/>
      <c r="AA37" s="197"/>
      <c r="AB37" s="197"/>
      <c r="AC37" s="197"/>
      <c r="AD37" s="197"/>
      <c r="AE37" s="197"/>
      <c r="AF37" s="197"/>
      <c r="AG37" s="197"/>
      <c r="AH37" s="197"/>
      <c r="AI37" s="197"/>
      <c r="AJ37" s="197"/>
      <c r="AK37" s="197"/>
      <c r="AL37" s="197"/>
      <c r="AM37" s="197"/>
      <c r="AN37" s="197"/>
      <c r="AO37" s="197"/>
      <c r="AP37" s="197"/>
      <c r="AQ37" s="197"/>
      <c r="AR37" s="197"/>
      <c r="AS37" s="197"/>
      <c r="AT37" s="197"/>
      <c r="AU37" s="140">
        <v>243</v>
      </c>
      <c r="AV37" s="141">
        <v>0</v>
      </c>
      <c r="AW37" s="2"/>
    </row>
    <row r="38" spans="1:49" ht="21.75" customHeight="1" x14ac:dyDescent="0.2">
      <c r="A38" s="77"/>
      <c r="B38" s="132"/>
      <c r="C38" s="211" t="s">
        <v>18</v>
      </c>
      <c r="D38" s="212"/>
      <c r="E38" s="212"/>
      <c r="F38" s="212"/>
      <c r="G38" s="212"/>
      <c r="H38" s="213"/>
      <c r="I38" s="132"/>
      <c r="J38" s="132"/>
      <c r="K38" s="133"/>
      <c r="L38" s="188">
        <v>1</v>
      </c>
      <c r="M38" s="184">
        <v>4</v>
      </c>
      <c r="N38" s="80" t="s">
        <v>65</v>
      </c>
      <c r="O38" s="81">
        <v>500</v>
      </c>
      <c r="P38" s="195"/>
      <c r="Q38" s="195"/>
      <c r="R38" s="195"/>
      <c r="S38" s="195"/>
      <c r="T38" s="195"/>
      <c r="U38" s="196"/>
      <c r="V38" s="114">
        <v>19.8</v>
      </c>
      <c r="W38" s="139">
        <v>0</v>
      </c>
      <c r="X38" s="197"/>
      <c r="Y38" s="197"/>
      <c r="Z38" s="197"/>
      <c r="AA38" s="197"/>
      <c r="AB38" s="197"/>
      <c r="AC38" s="197"/>
      <c r="AD38" s="197"/>
      <c r="AE38" s="197"/>
      <c r="AF38" s="197"/>
      <c r="AG38" s="197"/>
      <c r="AH38" s="197"/>
      <c r="AI38" s="197"/>
      <c r="AJ38" s="197"/>
      <c r="AK38" s="197"/>
      <c r="AL38" s="197"/>
      <c r="AM38" s="197"/>
      <c r="AN38" s="197"/>
      <c r="AO38" s="197"/>
      <c r="AP38" s="197"/>
      <c r="AQ38" s="197"/>
      <c r="AR38" s="197"/>
      <c r="AS38" s="197"/>
      <c r="AT38" s="197"/>
      <c r="AU38" s="140">
        <v>243</v>
      </c>
      <c r="AV38" s="141">
        <v>0</v>
      </c>
      <c r="AW38" s="2"/>
    </row>
    <row r="39" spans="1:49" ht="21.75" customHeight="1" x14ac:dyDescent="0.2">
      <c r="A39" s="77"/>
      <c r="B39" s="132"/>
      <c r="C39" s="198" t="s">
        <v>16</v>
      </c>
      <c r="D39" s="199"/>
      <c r="E39" s="199"/>
      <c r="F39" s="199"/>
      <c r="G39" s="199"/>
      <c r="H39" s="200"/>
      <c r="I39" s="132"/>
      <c r="J39" s="132"/>
      <c r="K39" s="133"/>
      <c r="L39" s="188">
        <v>1</v>
      </c>
      <c r="M39" s="184">
        <v>4</v>
      </c>
      <c r="N39" s="80" t="s">
        <v>65</v>
      </c>
      <c r="O39" s="81">
        <v>540</v>
      </c>
      <c r="P39" s="195"/>
      <c r="Q39" s="195"/>
      <c r="R39" s="195"/>
      <c r="S39" s="195"/>
      <c r="T39" s="195"/>
      <c r="U39" s="196"/>
      <c r="V39" s="114">
        <v>19.8</v>
      </c>
      <c r="W39" s="139">
        <v>0</v>
      </c>
      <c r="X39" s="197"/>
      <c r="Y39" s="197"/>
      <c r="Z39" s="197"/>
      <c r="AA39" s="197"/>
      <c r="AB39" s="197"/>
      <c r="AC39" s="197"/>
      <c r="AD39" s="197"/>
      <c r="AE39" s="197"/>
      <c r="AF39" s="197"/>
      <c r="AG39" s="197"/>
      <c r="AH39" s="197"/>
      <c r="AI39" s="197"/>
      <c r="AJ39" s="197"/>
      <c r="AK39" s="197"/>
      <c r="AL39" s="197"/>
      <c r="AM39" s="197"/>
      <c r="AN39" s="197"/>
      <c r="AO39" s="197"/>
      <c r="AP39" s="197"/>
      <c r="AQ39" s="197"/>
      <c r="AR39" s="197"/>
      <c r="AS39" s="197"/>
      <c r="AT39" s="197"/>
      <c r="AU39" s="140">
        <v>243</v>
      </c>
      <c r="AV39" s="141">
        <v>0</v>
      </c>
      <c r="AW39" s="2"/>
    </row>
    <row r="40" spans="1:49" ht="19.5" customHeight="1" x14ac:dyDescent="0.2">
      <c r="A40" s="77"/>
      <c r="B40" s="193" t="s">
        <v>33</v>
      </c>
      <c r="C40" s="193"/>
      <c r="D40" s="193"/>
      <c r="E40" s="193"/>
      <c r="F40" s="193"/>
      <c r="G40" s="193"/>
      <c r="H40" s="193"/>
      <c r="I40" s="193"/>
      <c r="J40" s="193"/>
      <c r="K40" s="194"/>
      <c r="L40" s="188">
        <v>1</v>
      </c>
      <c r="M40" s="184">
        <v>4</v>
      </c>
      <c r="N40" s="80" t="s">
        <v>65</v>
      </c>
      <c r="O40" s="81" t="s">
        <v>32</v>
      </c>
      <c r="P40" s="195"/>
      <c r="Q40" s="195"/>
      <c r="R40" s="195"/>
      <c r="S40" s="195"/>
      <c r="T40" s="195"/>
      <c r="U40" s="196"/>
      <c r="V40" s="114">
        <v>82.2</v>
      </c>
      <c r="W40" s="139">
        <v>0</v>
      </c>
      <c r="X40" s="197"/>
      <c r="Y40" s="197"/>
      <c r="Z40" s="197"/>
      <c r="AA40" s="197"/>
      <c r="AB40" s="197"/>
      <c r="AC40" s="197"/>
      <c r="AD40" s="197"/>
      <c r="AE40" s="197"/>
      <c r="AF40" s="197"/>
      <c r="AG40" s="197"/>
      <c r="AH40" s="197"/>
      <c r="AI40" s="197"/>
      <c r="AJ40" s="197"/>
      <c r="AK40" s="197"/>
      <c r="AL40" s="197"/>
      <c r="AM40" s="197"/>
      <c r="AN40" s="197"/>
      <c r="AO40" s="197"/>
      <c r="AP40" s="197"/>
      <c r="AQ40" s="197"/>
      <c r="AR40" s="197"/>
      <c r="AS40" s="197"/>
      <c r="AT40" s="197"/>
      <c r="AU40" s="140">
        <v>243</v>
      </c>
      <c r="AV40" s="141">
        <v>0</v>
      </c>
      <c r="AW40" s="2"/>
    </row>
    <row r="41" spans="1:49" ht="19.5" customHeight="1" x14ac:dyDescent="0.2">
      <c r="A41" s="77"/>
      <c r="B41" s="193" t="s">
        <v>31</v>
      </c>
      <c r="C41" s="193"/>
      <c r="D41" s="193"/>
      <c r="E41" s="193"/>
      <c r="F41" s="193"/>
      <c r="G41" s="193"/>
      <c r="H41" s="193"/>
      <c r="I41" s="193"/>
      <c r="J41" s="193"/>
      <c r="K41" s="194"/>
      <c r="L41" s="188">
        <v>1</v>
      </c>
      <c r="M41" s="184">
        <v>4</v>
      </c>
      <c r="N41" s="80" t="s">
        <v>65</v>
      </c>
      <c r="O41" s="81" t="s">
        <v>29</v>
      </c>
      <c r="P41" s="195"/>
      <c r="Q41" s="195"/>
      <c r="R41" s="195"/>
      <c r="S41" s="195"/>
      <c r="T41" s="195"/>
      <c r="U41" s="196"/>
      <c r="V41" s="114">
        <v>82.2</v>
      </c>
      <c r="W41" s="139">
        <v>0</v>
      </c>
      <c r="X41" s="197"/>
      <c r="Y41" s="197"/>
      <c r="Z41" s="197"/>
      <c r="AA41" s="197"/>
      <c r="AB41" s="197"/>
      <c r="AC41" s="197"/>
      <c r="AD41" s="197"/>
      <c r="AE41" s="197"/>
      <c r="AF41" s="197"/>
      <c r="AG41" s="197"/>
      <c r="AH41" s="197"/>
      <c r="AI41" s="197"/>
      <c r="AJ41" s="197"/>
      <c r="AK41" s="197"/>
      <c r="AL41" s="197"/>
      <c r="AM41" s="197"/>
      <c r="AN41" s="197"/>
      <c r="AO41" s="197"/>
      <c r="AP41" s="197"/>
      <c r="AQ41" s="197"/>
      <c r="AR41" s="197"/>
      <c r="AS41" s="197"/>
      <c r="AT41" s="197"/>
      <c r="AU41" s="140">
        <v>243</v>
      </c>
      <c r="AV41" s="141">
        <v>0</v>
      </c>
      <c r="AW41" s="2"/>
    </row>
    <row r="42" spans="1:49" ht="21.75" customHeight="1" x14ac:dyDescent="0.2">
      <c r="A42" s="77"/>
      <c r="B42" s="193" t="s">
        <v>64</v>
      </c>
      <c r="C42" s="193"/>
      <c r="D42" s="193"/>
      <c r="E42" s="193"/>
      <c r="F42" s="193"/>
      <c r="G42" s="193"/>
      <c r="H42" s="193"/>
      <c r="I42" s="193"/>
      <c r="J42" s="193"/>
      <c r="K42" s="194"/>
      <c r="L42" s="188">
        <v>1</v>
      </c>
      <c r="M42" s="184">
        <v>6</v>
      </c>
      <c r="N42" s="80" t="s">
        <v>3</v>
      </c>
      <c r="O42" s="81" t="s">
        <v>3</v>
      </c>
      <c r="P42" s="195"/>
      <c r="Q42" s="195"/>
      <c r="R42" s="195"/>
      <c r="S42" s="195"/>
      <c r="T42" s="195"/>
      <c r="U42" s="196"/>
      <c r="V42" s="114">
        <v>20</v>
      </c>
      <c r="W42" s="139">
        <v>0</v>
      </c>
      <c r="X42" s="197"/>
      <c r="Y42" s="197"/>
      <c r="Z42" s="197"/>
      <c r="AA42" s="197"/>
      <c r="AB42" s="197"/>
      <c r="AC42" s="197"/>
      <c r="AD42" s="197"/>
      <c r="AE42" s="197"/>
      <c r="AF42" s="197"/>
      <c r="AG42" s="197"/>
      <c r="AH42" s="197"/>
      <c r="AI42" s="197"/>
      <c r="AJ42" s="197"/>
      <c r="AK42" s="197"/>
      <c r="AL42" s="197"/>
      <c r="AM42" s="197"/>
      <c r="AN42" s="197"/>
      <c r="AO42" s="197"/>
      <c r="AP42" s="197"/>
      <c r="AQ42" s="197"/>
      <c r="AR42" s="197"/>
      <c r="AS42" s="197"/>
      <c r="AT42" s="197"/>
      <c r="AU42" s="140">
        <v>243</v>
      </c>
      <c r="AV42" s="141">
        <v>0</v>
      </c>
      <c r="AW42" s="2"/>
    </row>
    <row r="43" spans="1:49" ht="21.75" customHeight="1" x14ac:dyDescent="0.2">
      <c r="A43" s="77"/>
      <c r="B43" s="192" t="s">
        <v>26</v>
      </c>
      <c r="C43" s="193"/>
      <c r="D43" s="193"/>
      <c r="E43" s="193"/>
      <c r="F43" s="193"/>
      <c r="G43" s="193"/>
      <c r="H43" s="193"/>
      <c r="I43" s="193"/>
      <c r="J43" s="193"/>
      <c r="K43" s="194"/>
      <c r="L43" s="188">
        <v>1</v>
      </c>
      <c r="M43" s="184">
        <v>6</v>
      </c>
      <c r="N43" s="80" t="s">
        <v>25</v>
      </c>
      <c r="O43" s="81" t="s">
        <v>3</v>
      </c>
      <c r="P43" s="195"/>
      <c r="Q43" s="195"/>
      <c r="R43" s="195"/>
      <c r="S43" s="195"/>
      <c r="T43" s="195"/>
      <c r="U43" s="196"/>
      <c r="V43" s="114">
        <v>20</v>
      </c>
      <c r="W43" s="139">
        <v>0</v>
      </c>
      <c r="X43" s="197"/>
      <c r="Y43" s="197"/>
      <c r="Z43" s="197"/>
      <c r="AA43" s="197"/>
      <c r="AB43" s="197"/>
      <c r="AC43" s="197"/>
      <c r="AD43" s="197"/>
      <c r="AE43" s="197"/>
      <c r="AF43" s="197"/>
      <c r="AG43" s="197"/>
      <c r="AH43" s="197"/>
      <c r="AI43" s="197"/>
      <c r="AJ43" s="197"/>
      <c r="AK43" s="197"/>
      <c r="AL43" s="197"/>
      <c r="AM43" s="197"/>
      <c r="AN43" s="197"/>
      <c r="AO43" s="197"/>
      <c r="AP43" s="197"/>
      <c r="AQ43" s="197"/>
      <c r="AR43" s="197"/>
      <c r="AS43" s="197"/>
      <c r="AT43" s="197"/>
      <c r="AU43" s="140">
        <v>243</v>
      </c>
      <c r="AV43" s="141">
        <v>0</v>
      </c>
      <c r="AW43" s="2"/>
    </row>
    <row r="44" spans="1:49" ht="21.75" customHeight="1" x14ac:dyDescent="0.2">
      <c r="A44" s="77"/>
      <c r="B44" s="193" t="s">
        <v>63</v>
      </c>
      <c r="C44" s="193"/>
      <c r="D44" s="193"/>
      <c r="E44" s="193"/>
      <c r="F44" s="193"/>
      <c r="G44" s="193"/>
      <c r="H44" s="193"/>
      <c r="I44" s="193"/>
      <c r="J44" s="193"/>
      <c r="K44" s="194"/>
      <c r="L44" s="188">
        <v>1</v>
      </c>
      <c r="M44" s="184">
        <v>6</v>
      </c>
      <c r="N44" s="80" t="s">
        <v>62</v>
      </c>
      <c r="O44" s="81" t="s">
        <v>3</v>
      </c>
      <c r="P44" s="195"/>
      <c r="Q44" s="195"/>
      <c r="R44" s="195"/>
      <c r="S44" s="195"/>
      <c r="T44" s="195"/>
      <c r="U44" s="196"/>
      <c r="V44" s="114">
        <v>20</v>
      </c>
      <c r="W44" s="139">
        <v>0</v>
      </c>
      <c r="X44" s="197"/>
      <c r="Y44" s="197"/>
      <c r="Z44" s="197"/>
      <c r="AA44" s="197"/>
      <c r="AB44" s="197"/>
      <c r="AC44" s="197"/>
      <c r="AD44" s="197"/>
      <c r="AE44" s="197"/>
      <c r="AF44" s="197"/>
      <c r="AG44" s="197"/>
      <c r="AH44" s="197"/>
      <c r="AI44" s="197"/>
      <c r="AJ44" s="197"/>
      <c r="AK44" s="197"/>
      <c r="AL44" s="197"/>
      <c r="AM44" s="197"/>
      <c r="AN44" s="197"/>
      <c r="AO44" s="197"/>
      <c r="AP44" s="197"/>
      <c r="AQ44" s="197"/>
      <c r="AR44" s="197"/>
      <c r="AS44" s="197"/>
      <c r="AT44" s="197"/>
      <c r="AU44" s="140">
        <v>243</v>
      </c>
      <c r="AV44" s="141">
        <v>0</v>
      </c>
      <c r="AW44" s="2"/>
    </row>
    <row r="45" spans="1:49" ht="21" customHeight="1" x14ac:dyDescent="0.2">
      <c r="A45" s="77"/>
      <c r="B45" s="192" t="s">
        <v>18</v>
      </c>
      <c r="C45" s="193"/>
      <c r="D45" s="193"/>
      <c r="E45" s="193"/>
      <c r="F45" s="193"/>
      <c r="G45" s="193"/>
      <c r="H45" s="193"/>
      <c r="I45" s="193"/>
      <c r="J45" s="193"/>
      <c r="K45" s="194"/>
      <c r="L45" s="188">
        <v>1</v>
      </c>
      <c r="M45" s="184">
        <v>6</v>
      </c>
      <c r="N45" s="80" t="s">
        <v>62</v>
      </c>
      <c r="O45" s="81" t="s">
        <v>17</v>
      </c>
      <c r="P45" s="195"/>
      <c r="Q45" s="195"/>
      <c r="R45" s="195"/>
      <c r="S45" s="195"/>
      <c r="T45" s="195"/>
      <c r="U45" s="196"/>
      <c r="V45" s="114">
        <v>20</v>
      </c>
      <c r="W45" s="139">
        <v>0</v>
      </c>
      <c r="X45" s="197"/>
      <c r="Y45" s="197"/>
      <c r="Z45" s="197"/>
      <c r="AA45" s="197"/>
      <c r="AB45" s="197"/>
      <c r="AC45" s="197"/>
      <c r="AD45" s="197"/>
      <c r="AE45" s="197"/>
      <c r="AF45" s="197"/>
      <c r="AG45" s="197"/>
      <c r="AH45" s="197"/>
      <c r="AI45" s="197"/>
      <c r="AJ45" s="197"/>
      <c r="AK45" s="197"/>
      <c r="AL45" s="197"/>
      <c r="AM45" s="197"/>
      <c r="AN45" s="197"/>
      <c r="AO45" s="197"/>
      <c r="AP45" s="197"/>
      <c r="AQ45" s="197"/>
      <c r="AR45" s="197"/>
      <c r="AS45" s="197"/>
      <c r="AT45" s="197"/>
      <c r="AU45" s="140">
        <v>243</v>
      </c>
      <c r="AV45" s="141">
        <v>0</v>
      </c>
      <c r="AW45" s="2"/>
    </row>
    <row r="46" spans="1:49" ht="20.25" customHeight="1" x14ac:dyDescent="0.2">
      <c r="A46" s="77"/>
      <c r="B46" s="192" t="s">
        <v>16</v>
      </c>
      <c r="C46" s="193"/>
      <c r="D46" s="193"/>
      <c r="E46" s="193"/>
      <c r="F46" s="193"/>
      <c r="G46" s="193"/>
      <c r="H46" s="193"/>
      <c r="I46" s="193"/>
      <c r="J46" s="193"/>
      <c r="K46" s="194"/>
      <c r="L46" s="188">
        <v>1</v>
      </c>
      <c r="M46" s="184">
        <v>6</v>
      </c>
      <c r="N46" s="80" t="s">
        <v>62</v>
      </c>
      <c r="O46" s="81" t="s">
        <v>15</v>
      </c>
      <c r="P46" s="195"/>
      <c r="Q46" s="195"/>
      <c r="R46" s="195"/>
      <c r="S46" s="195"/>
      <c r="T46" s="195"/>
      <c r="U46" s="196"/>
      <c r="V46" s="114">
        <v>20</v>
      </c>
      <c r="W46" s="139">
        <v>0</v>
      </c>
      <c r="X46" s="197"/>
      <c r="Y46" s="197"/>
      <c r="Z46" s="197"/>
      <c r="AA46" s="197"/>
      <c r="AB46" s="197"/>
      <c r="AC46" s="197"/>
      <c r="AD46" s="197"/>
      <c r="AE46" s="197"/>
      <c r="AF46" s="197"/>
      <c r="AG46" s="197"/>
      <c r="AH46" s="197"/>
      <c r="AI46" s="197"/>
      <c r="AJ46" s="197"/>
      <c r="AK46" s="197"/>
      <c r="AL46" s="197"/>
      <c r="AM46" s="197"/>
      <c r="AN46" s="197"/>
      <c r="AO46" s="197"/>
      <c r="AP46" s="197"/>
      <c r="AQ46" s="197"/>
      <c r="AR46" s="197"/>
      <c r="AS46" s="197"/>
      <c r="AT46" s="197"/>
      <c r="AU46" s="140">
        <v>243</v>
      </c>
      <c r="AV46" s="141">
        <v>0</v>
      </c>
      <c r="AW46" s="2"/>
    </row>
    <row r="47" spans="1:49" ht="20.25" customHeight="1" x14ac:dyDescent="0.2">
      <c r="A47" s="77"/>
      <c r="B47" s="193" t="s">
        <v>61</v>
      </c>
      <c r="C47" s="193"/>
      <c r="D47" s="193"/>
      <c r="E47" s="193"/>
      <c r="F47" s="193"/>
      <c r="G47" s="193"/>
      <c r="H47" s="193"/>
      <c r="I47" s="193"/>
      <c r="J47" s="193"/>
      <c r="K47" s="194"/>
      <c r="L47" s="188">
        <v>1</v>
      </c>
      <c r="M47" s="184">
        <v>11</v>
      </c>
      <c r="N47" s="80" t="s">
        <v>3</v>
      </c>
      <c r="O47" s="81" t="s">
        <v>3</v>
      </c>
      <c r="P47" s="195"/>
      <c r="Q47" s="195"/>
      <c r="R47" s="195"/>
      <c r="S47" s="195"/>
      <c r="T47" s="195"/>
      <c r="U47" s="196"/>
      <c r="V47" s="114">
        <v>0.5</v>
      </c>
      <c r="W47" s="139">
        <v>0</v>
      </c>
      <c r="X47" s="197"/>
      <c r="Y47" s="197"/>
      <c r="Z47" s="197"/>
      <c r="AA47" s="197"/>
      <c r="AB47" s="197"/>
      <c r="AC47" s="197"/>
      <c r="AD47" s="197"/>
      <c r="AE47" s="197"/>
      <c r="AF47" s="197"/>
      <c r="AG47" s="197"/>
      <c r="AH47" s="197"/>
      <c r="AI47" s="197"/>
      <c r="AJ47" s="197"/>
      <c r="AK47" s="197"/>
      <c r="AL47" s="197"/>
      <c r="AM47" s="197"/>
      <c r="AN47" s="197"/>
      <c r="AO47" s="197"/>
      <c r="AP47" s="197"/>
      <c r="AQ47" s="197"/>
      <c r="AR47" s="197"/>
      <c r="AS47" s="197"/>
      <c r="AT47" s="197"/>
      <c r="AU47" s="140">
        <v>243</v>
      </c>
      <c r="AV47" s="141">
        <v>0</v>
      </c>
      <c r="AW47" s="2"/>
    </row>
    <row r="48" spans="1:49" ht="19.5" customHeight="1" x14ac:dyDescent="0.2">
      <c r="A48" s="77"/>
      <c r="B48" s="193" t="s">
        <v>26</v>
      </c>
      <c r="C48" s="193"/>
      <c r="D48" s="193"/>
      <c r="E48" s="193"/>
      <c r="F48" s="193"/>
      <c r="G48" s="193"/>
      <c r="H48" s="193"/>
      <c r="I48" s="193"/>
      <c r="J48" s="193"/>
      <c r="K48" s="194"/>
      <c r="L48" s="188">
        <v>1</v>
      </c>
      <c r="M48" s="184">
        <v>11</v>
      </c>
      <c r="N48" s="80" t="s">
        <v>25</v>
      </c>
      <c r="O48" s="81" t="s">
        <v>3</v>
      </c>
      <c r="P48" s="195"/>
      <c r="Q48" s="195"/>
      <c r="R48" s="195"/>
      <c r="S48" s="195"/>
      <c r="T48" s="195"/>
      <c r="U48" s="196"/>
      <c r="V48" s="114">
        <v>0.5</v>
      </c>
      <c r="W48" s="139">
        <v>0</v>
      </c>
      <c r="X48" s="197"/>
      <c r="Y48" s="197"/>
      <c r="Z48" s="197"/>
      <c r="AA48" s="197"/>
      <c r="AB48" s="197"/>
      <c r="AC48" s="197"/>
      <c r="AD48" s="197"/>
      <c r="AE48" s="197"/>
      <c r="AF48" s="197"/>
      <c r="AG48" s="197"/>
      <c r="AH48" s="197"/>
      <c r="AI48" s="197"/>
      <c r="AJ48" s="197"/>
      <c r="AK48" s="197"/>
      <c r="AL48" s="197"/>
      <c r="AM48" s="197"/>
      <c r="AN48" s="197"/>
      <c r="AO48" s="197"/>
      <c r="AP48" s="197"/>
      <c r="AQ48" s="197"/>
      <c r="AR48" s="197"/>
      <c r="AS48" s="197"/>
      <c r="AT48" s="197"/>
      <c r="AU48" s="140">
        <v>243</v>
      </c>
      <c r="AV48" s="141">
        <v>0</v>
      </c>
      <c r="AW48" s="2"/>
    </row>
    <row r="49" spans="1:49" ht="11.25" customHeight="1" x14ac:dyDescent="0.2">
      <c r="A49" s="77"/>
      <c r="B49" s="193" t="s">
        <v>60</v>
      </c>
      <c r="C49" s="193"/>
      <c r="D49" s="193"/>
      <c r="E49" s="193"/>
      <c r="F49" s="193"/>
      <c r="G49" s="193"/>
      <c r="H49" s="193"/>
      <c r="I49" s="193"/>
      <c r="J49" s="193"/>
      <c r="K49" s="194"/>
      <c r="L49" s="188">
        <v>1</v>
      </c>
      <c r="M49" s="184">
        <v>11</v>
      </c>
      <c r="N49" s="80" t="s">
        <v>58</v>
      </c>
      <c r="O49" s="81" t="s">
        <v>3</v>
      </c>
      <c r="P49" s="195"/>
      <c r="Q49" s="195"/>
      <c r="R49" s="195"/>
      <c r="S49" s="195"/>
      <c r="T49" s="195"/>
      <c r="U49" s="196"/>
      <c r="V49" s="114">
        <v>0.5</v>
      </c>
      <c r="W49" s="139">
        <v>0</v>
      </c>
      <c r="X49" s="197"/>
      <c r="Y49" s="197"/>
      <c r="Z49" s="197"/>
      <c r="AA49" s="197"/>
      <c r="AB49" s="197"/>
      <c r="AC49" s="197"/>
      <c r="AD49" s="197"/>
      <c r="AE49" s="197"/>
      <c r="AF49" s="197"/>
      <c r="AG49" s="197"/>
      <c r="AH49" s="197"/>
      <c r="AI49" s="197"/>
      <c r="AJ49" s="197"/>
      <c r="AK49" s="197"/>
      <c r="AL49" s="197"/>
      <c r="AM49" s="197"/>
      <c r="AN49" s="197"/>
      <c r="AO49" s="197"/>
      <c r="AP49" s="197"/>
      <c r="AQ49" s="197"/>
      <c r="AR49" s="197"/>
      <c r="AS49" s="197"/>
      <c r="AT49" s="197"/>
      <c r="AU49" s="140">
        <v>243</v>
      </c>
      <c r="AV49" s="141">
        <v>0</v>
      </c>
      <c r="AW49" s="2"/>
    </row>
    <row r="50" spans="1:49" ht="11.25" customHeight="1" x14ac:dyDescent="0.2">
      <c r="A50" s="77"/>
      <c r="B50" s="193" t="s">
        <v>33</v>
      </c>
      <c r="C50" s="193"/>
      <c r="D50" s="193"/>
      <c r="E50" s="193"/>
      <c r="F50" s="193"/>
      <c r="G50" s="193"/>
      <c r="H50" s="193"/>
      <c r="I50" s="193"/>
      <c r="J50" s="193"/>
      <c r="K50" s="194"/>
      <c r="L50" s="188">
        <v>1</v>
      </c>
      <c r="M50" s="184">
        <v>11</v>
      </c>
      <c r="N50" s="80" t="s">
        <v>58</v>
      </c>
      <c r="O50" s="81" t="s">
        <v>32</v>
      </c>
      <c r="P50" s="195"/>
      <c r="Q50" s="195"/>
      <c r="R50" s="195"/>
      <c r="S50" s="195"/>
      <c r="T50" s="195"/>
      <c r="U50" s="196"/>
      <c r="V50" s="114">
        <v>0.5</v>
      </c>
      <c r="W50" s="139">
        <v>0</v>
      </c>
      <c r="X50" s="197"/>
      <c r="Y50" s="197"/>
      <c r="Z50" s="197"/>
      <c r="AA50" s="197"/>
      <c r="AB50" s="197"/>
      <c r="AC50" s="197"/>
      <c r="AD50" s="197"/>
      <c r="AE50" s="197"/>
      <c r="AF50" s="197"/>
      <c r="AG50" s="197"/>
      <c r="AH50" s="197"/>
      <c r="AI50" s="197"/>
      <c r="AJ50" s="197"/>
      <c r="AK50" s="197"/>
      <c r="AL50" s="197"/>
      <c r="AM50" s="197"/>
      <c r="AN50" s="197"/>
      <c r="AO50" s="197"/>
      <c r="AP50" s="197"/>
      <c r="AQ50" s="197"/>
      <c r="AR50" s="197"/>
      <c r="AS50" s="197"/>
      <c r="AT50" s="197"/>
      <c r="AU50" s="140">
        <v>243</v>
      </c>
      <c r="AV50" s="141">
        <v>0</v>
      </c>
      <c r="AW50" s="2"/>
    </row>
    <row r="51" spans="1:49" ht="11.25" customHeight="1" x14ac:dyDescent="0.2">
      <c r="A51" s="77"/>
      <c r="B51" s="193" t="s">
        <v>59</v>
      </c>
      <c r="C51" s="193"/>
      <c r="D51" s="193"/>
      <c r="E51" s="193"/>
      <c r="F51" s="193"/>
      <c r="G51" s="193"/>
      <c r="H51" s="193"/>
      <c r="I51" s="193"/>
      <c r="J51" s="193"/>
      <c r="K51" s="194"/>
      <c r="L51" s="188">
        <v>1</v>
      </c>
      <c r="M51" s="184">
        <v>11</v>
      </c>
      <c r="N51" s="80" t="s">
        <v>58</v>
      </c>
      <c r="O51" s="81">
        <v>870</v>
      </c>
      <c r="P51" s="195"/>
      <c r="Q51" s="195"/>
      <c r="R51" s="195"/>
      <c r="S51" s="195"/>
      <c r="T51" s="195"/>
      <c r="U51" s="196"/>
      <c r="V51" s="114">
        <v>0.5</v>
      </c>
      <c r="W51" s="139">
        <v>0</v>
      </c>
      <c r="X51" s="197"/>
      <c r="Y51" s="197"/>
      <c r="Z51" s="197"/>
      <c r="AA51" s="197"/>
      <c r="AB51" s="197"/>
      <c r="AC51" s="197"/>
      <c r="AD51" s="197"/>
      <c r="AE51" s="197"/>
      <c r="AF51" s="197"/>
      <c r="AG51" s="197"/>
      <c r="AH51" s="197"/>
      <c r="AI51" s="197"/>
      <c r="AJ51" s="197"/>
      <c r="AK51" s="197"/>
      <c r="AL51" s="197"/>
      <c r="AM51" s="197"/>
      <c r="AN51" s="197"/>
      <c r="AO51" s="197"/>
      <c r="AP51" s="197"/>
      <c r="AQ51" s="197"/>
      <c r="AR51" s="197"/>
      <c r="AS51" s="197"/>
      <c r="AT51" s="197"/>
      <c r="AU51" s="140">
        <v>243</v>
      </c>
      <c r="AV51" s="141">
        <v>0</v>
      </c>
      <c r="AW51" s="2"/>
    </row>
    <row r="52" spans="1:49" ht="11.25" customHeight="1" x14ac:dyDescent="0.2">
      <c r="A52" s="77"/>
      <c r="B52" s="193" t="s">
        <v>57</v>
      </c>
      <c r="C52" s="193"/>
      <c r="D52" s="193"/>
      <c r="E52" s="193"/>
      <c r="F52" s="193"/>
      <c r="G52" s="193"/>
      <c r="H52" s="193"/>
      <c r="I52" s="193"/>
      <c r="J52" s="193"/>
      <c r="K52" s="194"/>
      <c r="L52" s="188">
        <v>2</v>
      </c>
      <c r="M52" s="184">
        <v>0</v>
      </c>
      <c r="N52" s="80" t="s">
        <v>3</v>
      </c>
      <c r="O52" s="81" t="s">
        <v>3</v>
      </c>
      <c r="P52" s="195"/>
      <c r="Q52" s="195"/>
      <c r="R52" s="195"/>
      <c r="S52" s="195"/>
      <c r="T52" s="195"/>
      <c r="U52" s="196"/>
      <c r="V52" s="114">
        <v>109.97</v>
      </c>
      <c r="W52" s="139">
        <v>111.11</v>
      </c>
      <c r="X52" s="197"/>
      <c r="Y52" s="197"/>
      <c r="Z52" s="197"/>
      <c r="AA52" s="197"/>
      <c r="AB52" s="197"/>
      <c r="AC52" s="197"/>
      <c r="AD52" s="197"/>
      <c r="AE52" s="197"/>
      <c r="AF52" s="197"/>
      <c r="AG52" s="197"/>
      <c r="AH52" s="197"/>
      <c r="AI52" s="197"/>
      <c r="AJ52" s="197"/>
      <c r="AK52" s="197"/>
      <c r="AL52" s="197"/>
      <c r="AM52" s="197"/>
      <c r="AN52" s="197"/>
      <c r="AO52" s="197"/>
      <c r="AP52" s="197"/>
      <c r="AQ52" s="197"/>
      <c r="AR52" s="197"/>
      <c r="AS52" s="197"/>
      <c r="AT52" s="197"/>
      <c r="AU52" s="140">
        <v>243</v>
      </c>
      <c r="AV52" s="141">
        <v>115.57</v>
      </c>
      <c r="AW52" s="2"/>
    </row>
    <row r="53" spans="1:49" ht="11.25" customHeight="1" x14ac:dyDescent="0.2">
      <c r="A53" s="77"/>
      <c r="B53" s="193" t="s">
        <v>56</v>
      </c>
      <c r="C53" s="193"/>
      <c r="D53" s="193"/>
      <c r="E53" s="193"/>
      <c r="F53" s="193"/>
      <c r="G53" s="193"/>
      <c r="H53" s="193"/>
      <c r="I53" s="193"/>
      <c r="J53" s="193"/>
      <c r="K53" s="194"/>
      <c r="L53" s="188">
        <v>2</v>
      </c>
      <c r="M53" s="184">
        <v>3</v>
      </c>
      <c r="N53" s="80" t="s">
        <v>3</v>
      </c>
      <c r="O53" s="81" t="s">
        <v>3</v>
      </c>
      <c r="P53" s="195"/>
      <c r="Q53" s="195"/>
      <c r="R53" s="195"/>
      <c r="S53" s="195"/>
      <c r="T53" s="195"/>
      <c r="U53" s="196"/>
      <c r="V53" s="114">
        <v>109.97</v>
      </c>
      <c r="W53" s="139">
        <v>111.11</v>
      </c>
      <c r="X53" s="197"/>
      <c r="Y53" s="197"/>
      <c r="Z53" s="197"/>
      <c r="AA53" s="197"/>
      <c r="AB53" s="197"/>
      <c r="AC53" s="197"/>
      <c r="AD53" s="197"/>
      <c r="AE53" s="197"/>
      <c r="AF53" s="197"/>
      <c r="AG53" s="197"/>
      <c r="AH53" s="197"/>
      <c r="AI53" s="197"/>
      <c r="AJ53" s="197"/>
      <c r="AK53" s="197"/>
      <c r="AL53" s="197"/>
      <c r="AM53" s="197"/>
      <c r="AN53" s="197"/>
      <c r="AO53" s="197"/>
      <c r="AP53" s="197"/>
      <c r="AQ53" s="197"/>
      <c r="AR53" s="197"/>
      <c r="AS53" s="197"/>
      <c r="AT53" s="197"/>
      <c r="AU53" s="140">
        <v>243</v>
      </c>
      <c r="AV53" s="141">
        <v>115.57</v>
      </c>
      <c r="AW53" s="2"/>
    </row>
    <row r="54" spans="1:49" ht="37.5" customHeight="1" x14ac:dyDescent="0.2">
      <c r="A54" s="77"/>
      <c r="B54" s="198" t="s">
        <v>26</v>
      </c>
      <c r="C54" s="199"/>
      <c r="D54" s="199"/>
      <c r="E54" s="199"/>
      <c r="F54" s="199"/>
      <c r="G54" s="199"/>
      <c r="H54" s="200"/>
      <c r="I54" s="115"/>
      <c r="J54" s="115"/>
      <c r="K54" s="116"/>
      <c r="L54" s="188">
        <v>2</v>
      </c>
      <c r="M54" s="184">
        <v>3</v>
      </c>
      <c r="N54" s="80">
        <v>9900000000</v>
      </c>
      <c r="O54" s="81">
        <v>0</v>
      </c>
      <c r="P54" s="117"/>
      <c r="Q54" s="117"/>
      <c r="R54" s="117"/>
      <c r="S54" s="117"/>
      <c r="T54" s="117"/>
      <c r="U54" s="118"/>
      <c r="V54" s="114">
        <v>109.97</v>
      </c>
      <c r="W54" s="139">
        <v>111.11</v>
      </c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0"/>
      <c r="AV54" s="141">
        <v>115.57</v>
      </c>
      <c r="AW54" s="2"/>
    </row>
    <row r="55" spans="1:49" ht="37.5" customHeight="1" x14ac:dyDescent="0.2">
      <c r="A55" s="77"/>
      <c r="B55" s="193" t="s">
        <v>55</v>
      </c>
      <c r="C55" s="193"/>
      <c r="D55" s="193"/>
      <c r="E55" s="193"/>
      <c r="F55" s="193"/>
      <c r="G55" s="193"/>
      <c r="H55" s="193"/>
      <c r="I55" s="193"/>
      <c r="J55" s="193"/>
      <c r="K55" s="194"/>
      <c r="L55" s="188">
        <v>2</v>
      </c>
      <c r="M55" s="184">
        <v>3</v>
      </c>
      <c r="N55" s="80">
        <v>9900051180</v>
      </c>
      <c r="O55" s="81" t="s">
        <v>3</v>
      </c>
      <c r="P55" s="195"/>
      <c r="Q55" s="195"/>
      <c r="R55" s="195"/>
      <c r="S55" s="195"/>
      <c r="T55" s="195"/>
      <c r="U55" s="196"/>
      <c r="V55" s="114">
        <v>109.97</v>
      </c>
      <c r="W55" s="139">
        <v>111.11</v>
      </c>
      <c r="X55" s="197"/>
      <c r="Y55" s="197"/>
      <c r="Z55" s="197"/>
      <c r="AA55" s="197"/>
      <c r="AB55" s="197"/>
      <c r="AC55" s="197"/>
      <c r="AD55" s="197"/>
      <c r="AE55" s="197"/>
      <c r="AF55" s="197"/>
      <c r="AG55" s="197"/>
      <c r="AH55" s="197"/>
      <c r="AI55" s="197"/>
      <c r="AJ55" s="197"/>
      <c r="AK55" s="197"/>
      <c r="AL55" s="197"/>
      <c r="AM55" s="197"/>
      <c r="AN55" s="197"/>
      <c r="AO55" s="197"/>
      <c r="AP55" s="197"/>
      <c r="AQ55" s="197"/>
      <c r="AR55" s="197"/>
      <c r="AS55" s="197"/>
      <c r="AT55" s="197"/>
      <c r="AU55" s="140">
        <v>243</v>
      </c>
      <c r="AV55" s="141">
        <v>115.57</v>
      </c>
      <c r="AW55" s="2"/>
    </row>
    <row r="56" spans="1:49" ht="59.25" customHeight="1" x14ac:dyDescent="0.2">
      <c r="A56" s="77"/>
      <c r="B56" s="193" t="s">
        <v>41</v>
      </c>
      <c r="C56" s="193"/>
      <c r="D56" s="193"/>
      <c r="E56" s="193"/>
      <c r="F56" s="193"/>
      <c r="G56" s="193"/>
      <c r="H56" s="193"/>
      <c r="I56" s="193"/>
      <c r="J56" s="193"/>
      <c r="K56" s="194"/>
      <c r="L56" s="188">
        <v>2</v>
      </c>
      <c r="M56" s="184">
        <v>3</v>
      </c>
      <c r="N56" s="80">
        <v>9900051180</v>
      </c>
      <c r="O56" s="81" t="s">
        <v>40</v>
      </c>
      <c r="P56" s="195"/>
      <c r="Q56" s="195"/>
      <c r="R56" s="195"/>
      <c r="S56" s="195"/>
      <c r="T56" s="195"/>
      <c r="U56" s="196"/>
      <c r="V56" s="114">
        <v>97.45</v>
      </c>
      <c r="W56" s="139">
        <v>98.6</v>
      </c>
      <c r="X56" s="197"/>
      <c r="Y56" s="197"/>
      <c r="Z56" s="197"/>
      <c r="AA56" s="197"/>
      <c r="AB56" s="197"/>
      <c r="AC56" s="197"/>
      <c r="AD56" s="197"/>
      <c r="AE56" s="197"/>
      <c r="AF56" s="197"/>
      <c r="AG56" s="197"/>
      <c r="AH56" s="197"/>
      <c r="AI56" s="197"/>
      <c r="AJ56" s="197"/>
      <c r="AK56" s="197"/>
      <c r="AL56" s="197"/>
      <c r="AM56" s="197"/>
      <c r="AN56" s="197"/>
      <c r="AO56" s="197"/>
      <c r="AP56" s="197"/>
      <c r="AQ56" s="197"/>
      <c r="AR56" s="197"/>
      <c r="AS56" s="197"/>
      <c r="AT56" s="197"/>
      <c r="AU56" s="140">
        <v>243</v>
      </c>
      <c r="AV56" s="141">
        <v>103.05</v>
      </c>
      <c r="AW56" s="2"/>
    </row>
    <row r="57" spans="1:49" ht="21.75" customHeight="1" x14ac:dyDescent="0.2">
      <c r="A57" s="77"/>
      <c r="B57" s="193" t="s">
        <v>54</v>
      </c>
      <c r="C57" s="193"/>
      <c r="D57" s="193"/>
      <c r="E57" s="193"/>
      <c r="F57" s="193"/>
      <c r="G57" s="193"/>
      <c r="H57" s="193"/>
      <c r="I57" s="193"/>
      <c r="J57" s="193"/>
      <c r="K57" s="194"/>
      <c r="L57" s="188">
        <v>2</v>
      </c>
      <c r="M57" s="184">
        <v>3</v>
      </c>
      <c r="N57" s="80">
        <v>9900051180</v>
      </c>
      <c r="O57" s="81" t="s">
        <v>53</v>
      </c>
      <c r="P57" s="195"/>
      <c r="Q57" s="195"/>
      <c r="R57" s="195"/>
      <c r="S57" s="195"/>
      <c r="T57" s="195"/>
      <c r="U57" s="196"/>
      <c r="V57" s="114">
        <v>97.45</v>
      </c>
      <c r="W57" s="139">
        <v>98.6</v>
      </c>
      <c r="X57" s="197"/>
      <c r="Y57" s="197"/>
      <c r="Z57" s="197"/>
      <c r="AA57" s="197"/>
      <c r="AB57" s="197"/>
      <c r="AC57" s="197"/>
      <c r="AD57" s="197"/>
      <c r="AE57" s="197"/>
      <c r="AF57" s="197"/>
      <c r="AG57" s="197"/>
      <c r="AH57" s="197"/>
      <c r="AI57" s="197"/>
      <c r="AJ57" s="197"/>
      <c r="AK57" s="197"/>
      <c r="AL57" s="197"/>
      <c r="AM57" s="197"/>
      <c r="AN57" s="197"/>
      <c r="AO57" s="197"/>
      <c r="AP57" s="197"/>
      <c r="AQ57" s="197"/>
      <c r="AR57" s="197"/>
      <c r="AS57" s="197"/>
      <c r="AT57" s="197"/>
      <c r="AU57" s="140">
        <v>243</v>
      </c>
      <c r="AV57" s="141">
        <v>103.05</v>
      </c>
      <c r="AW57" s="2"/>
    </row>
    <row r="58" spans="1:49" ht="21.75" customHeight="1" x14ac:dyDescent="0.2">
      <c r="A58" s="77"/>
      <c r="B58" s="193" t="s">
        <v>37</v>
      </c>
      <c r="C58" s="193"/>
      <c r="D58" s="193"/>
      <c r="E58" s="193"/>
      <c r="F58" s="193"/>
      <c r="G58" s="193"/>
      <c r="H58" s="193"/>
      <c r="I58" s="193"/>
      <c r="J58" s="193"/>
      <c r="K58" s="194"/>
      <c r="L58" s="188">
        <v>2</v>
      </c>
      <c r="M58" s="184">
        <v>3</v>
      </c>
      <c r="N58" s="80">
        <v>9900051180</v>
      </c>
      <c r="O58" s="81" t="s">
        <v>36</v>
      </c>
      <c r="P58" s="195"/>
      <c r="Q58" s="195"/>
      <c r="R58" s="195"/>
      <c r="S58" s="195"/>
      <c r="T58" s="195"/>
      <c r="U58" s="196"/>
      <c r="V58" s="114">
        <v>12.52</v>
      </c>
      <c r="W58" s="139">
        <v>12.51</v>
      </c>
      <c r="X58" s="197"/>
      <c r="Y58" s="197"/>
      <c r="Z58" s="197"/>
      <c r="AA58" s="197"/>
      <c r="AB58" s="197"/>
      <c r="AC58" s="197"/>
      <c r="AD58" s="197"/>
      <c r="AE58" s="197"/>
      <c r="AF58" s="197"/>
      <c r="AG58" s="197"/>
      <c r="AH58" s="197"/>
      <c r="AI58" s="197"/>
      <c r="AJ58" s="197"/>
      <c r="AK58" s="197"/>
      <c r="AL58" s="197"/>
      <c r="AM58" s="197"/>
      <c r="AN58" s="197"/>
      <c r="AO58" s="197"/>
      <c r="AP58" s="197"/>
      <c r="AQ58" s="197"/>
      <c r="AR58" s="197"/>
      <c r="AS58" s="197"/>
      <c r="AT58" s="197"/>
      <c r="AU58" s="140">
        <v>243</v>
      </c>
      <c r="AV58" s="141">
        <v>12.52</v>
      </c>
      <c r="AW58" s="2"/>
    </row>
    <row r="59" spans="1:49" ht="25.5" customHeight="1" x14ac:dyDescent="0.2">
      <c r="A59" s="77"/>
      <c r="B59" s="193" t="s">
        <v>35</v>
      </c>
      <c r="C59" s="193"/>
      <c r="D59" s="193"/>
      <c r="E59" s="193"/>
      <c r="F59" s="193"/>
      <c r="G59" s="193"/>
      <c r="H59" s="193"/>
      <c r="I59" s="193"/>
      <c r="J59" s="193"/>
      <c r="K59" s="194"/>
      <c r="L59" s="188">
        <v>2</v>
      </c>
      <c r="M59" s="184">
        <v>3</v>
      </c>
      <c r="N59" s="80">
        <v>9900051180</v>
      </c>
      <c r="O59" s="81" t="s">
        <v>34</v>
      </c>
      <c r="P59" s="195"/>
      <c r="Q59" s="195"/>
      <c r="R59" s="195"/>
      <c r="S59" s="195"/>
      <c r="T59" s="195"/>
      <c r="U59" s="196"/>
      <c r="V59" s="114">
        <v>12.52</v>
      </c>
      <c r="W59" s="139">
        <v>12.51</v>
      </c>
      <c r="X59" s="197"/>
      <c r="Y59" s="197"/>
      <c r="Z59" s="197"/>
      <c r="AA59" s="197"/>
      <c r="AB59" s="197"/>
      <c r="AC59" s="197"/>
      <c r="AD59" s="197"/>
      <c r="AE59" s="197"/>
      <c r="AF59" s="197"/>
      <c r="AG59" s="197"/>
      <c r="AH59" s="197"/>
      <c r="AI59" s="197"/>
      <c r="AJ59" s="197"/>
      <c r="AK59" s="197"/>
      <c r="AL59" s="197"/>
      <c r="AM59" s="197"/>
      <c r="AN59" s="197"/>
      <c r="AO59" s="197"/>
      <c r="AP59" s="197"/>
      <c r="AQ59" s="197"/>
      <c r="AR59" s="197"/>
      <c r="AS59" s="197"/>
      <c r="AT59" s="197"/>
      <c r="AU59" s="140">
        <v>243</v>
      </c>
      <c r="AV59" s="141">
        <v>12.52</v>
      </c>
      <c r="AW59" s="2"/>
    </row>
    <row r="60" spans="1:49" ht="23.25" customHeight="1" x14ac:dyDescent="0.2">
      <c r="A60" s="77"/>
      <c r="B60" s="193" t="s">
        <v>52</v>
      </c>
      <c r="C60" s="193"/>
      <c r="D60" s="193"/>
      <c r="E60" s="193"/>
      <c r="F60" s="193"/>
      <c r="G60" s="193"/>
      <c r="H60" s="193"/>
      <c r="I60" s="193"/>
      <c r="J60" s="193"/>
      <c r="K60" s="194"/>
      <c r="L60" s="188">
        <v>4</v>
      </c>
      <c r="M60" s="184">
        <v>0</v>
      </c>
      <c r="N60" s="80" t="s">
        <v>3</v>
      </c>
      <c r="O60" s="81" t="s">
        <v>3</v>
      </c>
      <c r="P60" s="195"/>
      <c r="Q60" s="195"/>
      <c r="R60" s="195"/>
      <c r="S60" s="195"/>
      <c r="T60" s="195"/>
      <c r="U60" s="196"/>
      <c r="V60" s="114">
        <v>222.41</v>
      </c>
      <c r="W60" s="139">
        <v>235.28</v>
      </c>
      <c r="X60" s="197"/>
      <c r="Y60" s="197"/>
      <c r="Z60" s="197"/>
      <c r="AA60" s="197"/>
      <c r="AB60" s="197"/>
      <c r="AC60" s="197"/>
      <c r="AD60" s="197"/>
      <c r="AE60" s="197"/>
      <c r="AF60" s="197"/>
      <c r="AG60" s="197"/>
      <c r="AH60" s="197"/>
      <c r="AI60" s="197"/>
      <c r="AJ60" s="197"/>
      <c r="AK60" s="197"/>
      <c r="AL60" s="197"/>
      <c r="AM60" s="197"/>
      <c r="AN60" s="197"/>
      <c r="AO60" s="197"/>
      <c r="AP60" s="197"/>
      <c r="AQ60" s="197"/>
      <c r="AR60" s="197"/>
      <c r="AS60" s="197"/>
      <c r="AT60" s="197"/>
      <c r="AU60" s="140">
        <v>243</v>
      </c>
      <c r="AV60" s="141">
        <v>244.2</v>
      </c>
      <c r="AW60" s="2"/>
    </row>
    <row r="61" spans="1:49" ht="20.25" customHeight="1" x14ac:dyDescent="0.2">
      <c r="A61" s="77"/>
      <c r="B61" s="193" t="s">
        <v>51</v>
      </c>
      <c r="C61" s="193"/>
      <c r="D61" s="193"/>
      <c r="E61" s="193"/>
      <c r="F61" s="193"/>
      <c r="G61" s="193"/>
      <c r="H61" s="193"/>
      <c r="I61" s="193"/>
      <c r="J61" s="193"/>
      <c r="K61" s="194"/>
      <c r="L61" s="188">
        <v>4</v>
      </c>
      <c r="M61" s="184">
        <v>9</v>
      </c>
      <c r="N61" s="80" t="s">
        <v>3</v>
      </c>
      <c r="O61" s="81" t="s">
        <v>3</v>
      </c>
      <c r="P61" s="195"/>
      <c r="Q61" s="195"/>
      <c r="R61" s="195"/>
      <c r="S61" s="195"/>
      <c r="T61" s="195"/>
      <c r="U61" s="196"/>
      <c r="V61" s="114">
        <v>222.41</v>
      </c>
      <c r="W61" s="139">
        <v>235.28</v>
      </c>
      <c r="X61" s="197"/>
      <c r="Y61" s="197"/>
      <c r="Z61" s="197"/>
      <c r="AA61" s="197"/>
      <c r="AB61" s="197"/>
      <c r="AC61" s="197"/>
      <c r="AD61" s="197"/>
      <c r="AE61" s="197"/>
      <c r="AF61" s="197"/>
      <c r="AG61" s="197"/>
      <c r="AH61" s="197"/>
      <c r="AI61" s="197"/>
      <c r="AJ61" s="197"/>
      <c r="AK61" s="197"/>
      <c r="AL61" s="197"/>
      <c r="AM61" s="197"/>
      <c r="AN61" s="197"/>
      <c r="AO61" s="197"/>
      <c r="AP61" s="197"/>
      <c r="AQ61" s="197"/>
      <c r="AR61" s="197"/>
      <c r="AS61" s="197"/>
      <c r="AT61" s="197"/>
      <c r="AU61" s="140">
        <v>243</v>
      </c>
      <c r="AV61" s="141">
        <v>244.2</v>
      </c>
      <c r="AW61" s="2"/>
    </row>
    <row r="62" spans="1:49" ht="20.25" customHeight="1" x14ac:dyDescent="0.2">
      <c r="A62" s="77"/>
      <c r="B62" s="198" t="s">
        <v>26</v>
      </c>
      <c r="C62" s="199"/>
      <c r="D62" s="199"/>
      <c r="E62" s="199"/>
      <c r="F62" s="199"/>
      <c r="G62" s="199"/>
      <c r="H62" s="200"/>
      <c r="I62" s="115"/>
      <c r="J62" s="115"/>
      <c r="K62" s="116"/>
      <c r="L62" s="188">
        <v>4</v>
      </c>
      <c r="M62" s="184">
        <v>9</v>
      </c>
      <c r="N62" s="80">
        <v>9900000000</v>
      </c>
      <c r="O62" s="81">
        <v>0</v>
      </c>
      <c r="P62" s="117"/>
      <c r="Q62" s="117"/>
      <c r="R62" s="117"/>
      <c r="S62" s="117"/>
      <c r="T62" s="117"/>
      <c r="U62" s="118"/>
      <c r="V62" s="114">
        <v>222.41</v>
      </c>
      <c r="W62" s="139">
        <v>235.28</v>
      </c>
      <c r="X62" s="142"/>
      <c r="Y62" s="142"/>
      <c r="Z62" s="142"/>
      <c r="AA62" s="142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140"/>
      <c r="AV62" s="141">
        <v>244.2</v>
      </c>
      <c r="AW62" s="2"/>
    </row>
    <row r="63" spans="1:49" ht="20.25" customHeight="1" x14ac:dyDescent="0.2">
      <c r="A63" s="77"/>
      <c r="B63" s="193" t="s">
        <v>50</v>
      </c>
      <c r="C63" s="193"/>
      <c r="D63" s="193"/>
      <c r="E63" s="193"/>
      <c r="F63" s="193"/>
      <c r="G63" s="193"/>
      <c r="H63" s="193"/>
      <c r="I63" s="193"/>
      <c r="J63" s="193"/>
      <c r="K63" s="194"/>
      <c r="L63" s="188">
        <v>4</v>
      </c>
      <c r="M63" s="184">
        <v>9</v>
      </c>
      <c r="N63" s="80" t="s">
        <v>49</v>
      </c>
      <c r="O63" s="81" t="s">
        <v>3</v>
      </c>
      <c r="P63" s="195"/>
      <c r="Q63" s="195"/>
      <c r="R63" s="195"/>
      <c r="S63" s="195"/>
      <c r="T63" s="195"/>
      <c r="U63" s="196"/>
      <c r="V63" s="114">
        <v>222.41</v>
      </c>
      <c r="W63" s="139">
        <v>235.28</v>
      </c>
      <c r="X63" s="197"/>
      <c r="Y63" s="197"/>
      <c r="Z63" s="197"/>
      <c r="AA63" s="197"/>
      <c r="AB63" s="197"/>
      <c r="AC63" s="197"/>
      <c r="AD63" s="197"/>
      <c r="AE63" s="197"/>
      <c r="AF63" s="197"/>
      <c r="AG63" s="197"/>
      <c r="AH63" s="197"/>
      <c r="AI63" s="197"/>
      <c r="AJ63" s="197"/>
      <c r="AK63" s="197"/>
      <c r="AL63" s="197"/>
      <c r="AM63" s="197"/>
      <c r="AN63" s="197"/>
      <c r="AO63" s="197"/>
      <c r="AP63" s="197"/>
      <c r="AQ63" s="197"/>
      <c r="AR63" s="197"/>
      <c r="AS63" s="197"/>
      <c r="AT63" s="197"/>
      <c r="AU63" s="140">
        <v>243</v>
      </c>
      <c r="AV63" s="141">
        <v>244.2</v>
      </c>
      <c r="AW63" s="2"/>
    </row>
    <row r="64" spans="1:49" ht="29.25" customHeight="1" x14ac:dyDescent="0.2">
      <c r="A64" s="77"/>
      <c r="B64" s="193" t="s">
        <v>37</v>
      </c>
      <c r="C64" s="193"/>
      <c r="D64" s="193"/>
      <c r="E64" s="193"/>
      <c r="F64" s="193"/>
      <c r="G64" s="193"/>
      <c r="H64" s="193"/>
      <c r="I64" s="193"/>
      <c r="J64" s="193"/>
      <c r="K64" s="194"/>
      <c r="L64" s="188">
        <v>4</v>
      </c>
      <c r="M64" s="184">
        <v>9</v>
      </c>
      <c r="N64" s="80" t="s">
        <v>49</v>
      </c>
      <c r="O64" s="81" t="s">
        <v>36</v>
      </c>
      <c r="P64" s="195"/>
      <c r="Q64" s="195"/>
      <c r="R64" s="195"/>
      <c r="S64" s="195"/>
      <c r="T64" s="195"/>
      <c r="U64" s="196"/>
      <c r="V64" s="114">
        <v>222.41</v>
      </c>
      <c r="W64" s="139">
        <v>235.28</v>
      </c>
      <c r="X64" s="197"/>
      <c r="Y64" s="197"/>
      <c r="Z64" s="197"/>
      <c r="AA64" s="197"/>
      <c r="AB64" s="197"/>
      <c r="AC64" s="197"/>
      <c r="AD64" s="197"/>
      <c r="AE64" s="197"/>
      <c r="AF64" s="197"/>
      <c r="AG64" s="197"/>
      <c r="AH64" s="197"/>
      <c r="AI64" s="197"/>
      <c r="AJ64" s="197"/>
      <c r="AK64" s="197"/>
      <c r="AL64" s="197"/>
      <c r="AM64" s="197"/>
      <c r="AN64" s="197"/>
      <c r="AO64" s="197"/>
      <c r="AP64" s="197"/>
      <c r="AQ64" s="197"/>
      <c r="AR64" s="197"/>
      <c r="AS64" s="197"/>
      <c r="AT64" s="197"/>
      <c r="AU64" s="140">
        <v>243</v>
      </c>
      <c r="AV64" s="141">
        <v>244.2</v>
      </c>
      <c r="AW64" s="2"/>
    </row>
    <row r="65" spans="1:49" ht="24.75" customHeight="1" x14ac:dyDescent="0.2">
      <c r="A65" s="77"/>
      <c r="B65" s="193" t="s">
        <v>35</v>
      </c>
      <c r="C65" s="193"/>
      <c r="D65" s="193"/>
      <c r="E65" s="193"/>
      <c r="F65" s="193"/>
      <c r="G65" s="193"/>
      <c r="H65" s="193"/>
      <c r="I65" s="193"/>
      <c r="J65" s="193"/>
      <c r="K65" s="194"/>
      <c r="L65" s="188">
        <v>4</v>
      </c>
      <c r="M65" s="184">
        <v>9</v>
      </c>
      <c r="N65" s="80" t="s">
        <v>49</v>
      </c>
      <c r="O65" s="81" t="s">
        <v>34</v>
      </c>
      <c r="P65" s="195"/>
      <c r="Q65" s="195"/>
      <c r="R65" s="195"/>
      <c r="S65" s="195"/>
      <c r="T65" s="195"/>
      <c r="U65" s="196"/>
      <c r="V65" s="114">
        <v>222.41</v>
      </c>
      <c r="W65" s="139">
        <v>235.28</v>
      </c>
      <c r="X65" s="197"/>
      <c r="Y65" s="197"/>
      <c r="Z65" s="197"/>
      <c r="AA65" s="197"/>
      <c r="AB65" s="197"/>
      <c r="AC65" s="197"/>
      <c r="AD65" s="197"/>
      <c r="AE65" s="197"/>
      <c r="AF65" s="197"/>
      <c r="AG65" s="197"/>
      <c r="AH65" s="197"/>
      <c r="AI65" s="197"/>
      <c r="AJ65" s="197"/>
      <c r="AK65" s="197"/>
      <c r="AL65" s="197"/>
      <c r="AM65" s="197"/>
      <c r="AN65" s="197"/>
      <c r="AO65" s="197"/>
      <c r="AP65" s="197"/>
      <c r="AQ65" s="197"/>
      <c r="AR65" s="197"/>
      <c r="AS65" s="197"/>
      <c r="AT65" s="197"/>
      <c r="AU65" s="140">
        <v>243</v>
      </c>
      <c r="AV65" s="141">
        <v>244.2</v>
      </c>
      <c r="AW65" s="2"/>
    </row>
    <row r="66" spans="1:49" ht="15" customHeight="1" x14ac:dyDescent="0.2">
      <c r="A66" s="77"/>
      <c r="B66" s="193" t="s">
        <v>48</v>
      </c>
      <c r="C66" s="193"/>
      <c r="D66" s="193"/>
      <c r="E66" s="193"/>
      <c r="F66" s="193"/>
      <c r="G66" s="193"/>
      <c r="H66" s="193"/>
      <c r="I66" s="193"/>
      <c r="J66" s="193"/>
      <c r="K66" s="194"/>
      <c r="L66" s="188">
        <v>5</v>
      </c>
      <c r="M66" s="184">
        <v>0</v>
      </c>
      <c r="N66" s="80" t="s">
        <v>3</v>
      </c>
      <c r="O66" s="81" t="s">
        <v>3</v>
      </c>
      <c r="P66" s="195"/>
      <c r="Q66" s="195"/>
      <c r="R66" s="195"/>
      <c r="S66" s="195"/>
      <c r="T66" s="195"/>
      <c r="U66" s="196"/>
      <c r="V66" s="114">
        <v>544</v>
      </c>
      <c r="W66" s="139">
        <v>0</v>
      </c>
      <c r="X66" s="197"/>
      <c r="Y66" s="197"/>
      <c r="Z66" s="197"/>
      <c r="AA66" s="197"/>
      <c r="AB66" s="197"/>
      <c r="AC66" s="197"/>
      <c r="AD66" s="197"/>
      <c r="AE66" s="197"/>
      <c r="AF66" s="197"/>
      <c r="AG66" s="197"/>
      <c r="AH66" s="197"/>
      <c r="AI66" s="197"/>
      <c r="AJ66" s="197"/>
      <c r="AK66" s="197"/>
      <c r="AL66" s="197"/>
      <c r="AM66" s="197"/>
      <c r="AN66" s="197"/>
      <c r="AO66" s="197"/>
      <c r="AP66" s="197"/>
      <c r="AQ66" s="197"/>
      <c r="AR66" s="197"/>
      <c r="AS66" s="197"/>
      <c r="AT66" s="197"/>
      <c r="AU66" s="140">
        <v>243</v>
      </c>
      <c r="AV66" s="141">
        <v>0</v>
      </c>
      <c r="AW66" s="2"/>
    </row>
    <row r="67" spans="1:49" ht="15" customHeight="1" x14ac:dyDescent="0.2">
      <c r="A67" s="77"/>
      <c r="B67" s="198" t="s">
        <v>104</v>
      </c>
      <c r="C67" s="199"/>
      <c r="D67" s="199"/>
      <c r="E67" s="199"/>
      <c r="F67" s="199"/>
      <c r="G67" s="199"/>
      <c r="H67" s="200"/>
      <c r="I67" s="132"/>
      <c r="J67" s="132"/>
      <c r="K67" s="133"/>
      <c r="L67" s="188">
        <v>5</v>
      </c>
      <c r="M67" s="184">
        <v>2</v>
      </c>
      <c r="N67" s="80">
        <v>0</v>
      </c>
      <c r="O67" s="81">
        <v>0</v>
      </c>
      <c r="P67" s="134"/>
      <c r="Q67" s="134"/>
      <c r="R67" s="134"/>
      <c r="S67" s="134"/>
      <c r="T67" s="134"/>
      <c r="U67" s="135"/>
      <c r="V67" s="114">
        <v>57.3</v>
      </c>
      <c r="W67" s="139">
        <v>0</v>
      </c>
      <c r="X67" s="142"/>
      <c r="Y67" s="142"/>
      <c r="Z67" s="142"/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2"/>
      <c r="AU67" s="140"/>
      <c r="AV67" s="141">
        <v>0</v>
      </c>
      <c r="AW67" s="2"/>
    </row>
    <row r="68" spans="1:49" ht="15" customHeight="1" x14ac:dyDescent="0.2">
      <c r="A68" s="77"/>
      <c r="B68" s="198" t="s">
        <v>105</v>
      </c>
      <c r="C68" s="199"/>
      <c r="D68" s="199"/>
      <c r="E68" s="199"/>
      <c r="F68" s="199"/>
      <c r="G68" s="199"/>
      <c r="H68" s="200"/>
      <c r="I68" s="132"/>
      <c r="J68" s="132"/>
      <c r="K68" s="133"/>
      <c r="L68" s="188">
        <v>5</v>
      </c>
      <c r="M68" s="184">
        <v>2</v>
      </c>
      <c r="N68" s="80">
        <v>9900021050</v>
      </c>
      <c r="O68" s="81">
        <v>0</v>
      </c>
      <c r="P68" s="134"/>
      <c r="Q68" s="134"/>
      <c r="R68" s="134"/>
      <c r="S68" s="134"/>
      <c r="T68" s="134"/>
      <c r="U68" s="135"/>
      <c r="V68" s="114">
        <v>57.3</v>
      </c>
      <c r="W68" s="139">
        <v>0</v>
      </c>
      <c r="X68" s="142"/>
      <c r="Y68" s="142"/>
      <c r="Z68" s="142"/>
      <c r="AA68" s="142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142"/>
      <c r="AU68" s="140"/>
      <c r="AV68" s="141">
        <v>0</v>
      </c>
      <c r="AW68" s="2"/>
    </row>
    <row r="69" spans="1:49" ht="15" customHeight="1" x14ac:dyDescent="0.2">
      <c r="A69" s="77"/>
      <c r="B69" s="181"/>
      <c r="C69" s="201" t="s">
        <v>33</v>
      </c>
      <c r="D69" s="201"/>
      <c r="E69" s="201"/>
      <c r="F69" s="201"/>
      <c r="G69" s="201"/>
      <c r="H69" s="202"/>
      <c r="I69" s="132"/>
      <c r="J69" s="132"/>
      <c r="K69" s="133"/>
      <c r="L69" s="188">
        <v>5</v>
      </c>
      <c r="M69" s="184">
        <v>2</v>
      </c>
      <c r="N69" s="80">
        <v>9900021050</v>
      </c>
      <c r="O69" s="81">
        <v>800</v>
      </c>
      <c r="P69" s="134"/>
      <c r="Q69" s="134"/>
      <c r="R69" s="134"/>
      <c r="S69" s="134"/>
      <c r="T69" s="134"/>
      <c r="U69" s="135"/>
      <c r="V69" s="114">
        <v>57.3</v>
      </c>
      <c r="W69" s="139">
        <v>0</v>
      </c>
      <c r="X69" s="142"/>
      <c r="Y69" s="142"/>
      <c r="Z69" s="142"/>
      <c r="AA69" s="142"/>
      <c r="AB69" s="142"/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142"/>
      <c r="AU69" s="140"/>
      <c r="AV69" s="141">
        <v>0</v>
      </c>
      <c r="AW69" s="2"/>
    </row>
    <row r="70" spans="1:49" ht="15" customHeight="1" x14ac:dyDescent="0.2">
      <c r="A70" s="77"/>
      <c r="B70" s="198" t="s">
        <v>31</v>
      </c>
      <c r="C70" s="199"/>
      <c r="D70" s="199"/>
      <c r="E70" s="199"/>
      <c r="F70" s="199"/>
      <c r="G70" s="199"/>
      <c r="H70" s="200"/>
      <c r="I70" s="132"/>
      <c r="J70" s="132"/>
      <c r="K70" s="133"/>
      <c r="L70" s="188">
        <v>5</v>
      </c>
      <c r="M70" s="184">
        <v>2</v>
      </c>
      <c r="N70" s="80">
        <v>9900021050</v>
      </c>
      <c r="O70" s="81">
        <v>850</v>
      </c>
      <c r="P70" s="134"/>
      <c r="Q70" s="134"/>
      <c r="R70" s="134"/>
      <c r="S70" s="134"/>
      <c r="T70" s="134"/>
      <c r="U70" s="135"/>
      <c r="V70" s="114">
        <v>57.3</v>
      </c>
      <c r="W70" s="139">
        <v>0</v>
      </c>
      <c r="X70" s="142"/>
      <c r="Y70" s="142"/>
      <c r="Z70" s="142"/>
      <c r="AA70" s="142"/>
      <c r="AB70" s="142"/>
      <c r="AC70" s="142"/>
      <c r="AD70" s="142"/>
      <c r="AE70" s="142"/>
      <c r="AF70" s="142"/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142"/>
      <c r="AU70" s="140"/>
      <c r="AV70" s="141">
        <v>0</v>
      </c>
      <c r="AW70" s="2"/>
    </row>
    <row r="71" spans="1:49" ht="27.75" customHeight="1" x14ac:dyDescent="0.2">
      <c r="A71" s="77"/>
      <c r="B71" s="193" t="s">
        <v>47</v>
      </c>
      <c r="C71" s="193"/>
      <c r="D71" s="193"/>
      <c r="E71" s="193"/>
      <c r="F71" s="193"/>
      <c r="G71" s="193"/>
      <c r="H71" s="193"/>
      <c r="I71" s="193"/>
      <c r="J71" s="193"/>
      <c r="K71" s="194"/>
      <c r="L71" s="188">
        <v>5</v>
      </c>
      <c r="M71" s="184">
        <v>3</v>
      </c>
      <c r="N71" s="80" t="s">
        <v>3</v>
      </c>
      <c r="O71" s="81" t="s">
        <v>3</v>
      </c>
      <c r="P71" s="195"/>
      <c r="Q71" s="195"/>
      <c r="R71" s="195"/>
      <c r="S71" s="195"/>
      <c r="T71" s="195"/>
      <c r="U71" s="196"/>
      <c r="V71" s="114">
        <v>486.7</v>
      </c>
      <c r="W71" s="139">
        <v>0</v>
      </c>
      <c r="X71" s="197"/>
      <c r="Y71" s="197"/>
      <c r="Z71" s="197"/>
      <c r="AA71" s="197"/>
      <c r="AB71" s="197"/>
      <c r="AC71" s="197"/>
      <c r="AD71" s="197"/>
      <c r="AE71" s="197"/>
      <c r="AF71" s="197"/>
      <c r="AG71" s="197"/>
      <c r="AH71" s="197"/>
      <c r="AI71" s="197"/>
      <c r="AJ71" s="197"/>
      <c r="AK71" s="197"/>
      <c r="AL71" s="197"/>
      <c r="AM71" s="197"/>
      <c r="AN71" s="197"/>
      <c r="AO71" s="197"/>
      <c r="AP71" s="197"/>
      <c r="AQ71" s="197"/>
      <c r="AR71" s="197"/>
      <c r="AS71" s="197"/>
      <c r="AT71" s="197"/>
      <c r="AU71" s="140">
        <v>243</v>
      </c>
      <c r="AV71" s="141">
        <v>0</v>
      </c>
      <c r="AW71" s="2"/>
    </row>
    <row r="72" spans="1:49" ht="27.75" customHeight="1" x14ac:dyDescent="0.2">
      <c r="A72" s="77"/>
      <c r="B72" s="198" t="s">
        <v>26</v>
      </c>
      <c r="C72" s="199"/>
      <c r="D72" s="199"/>
      <c r="E72" s="199"/>
      <c r="F72" s="199"/>
      <c r="G72" s="199"/>
      <c r="H72" s="200"/>
      <c r="I72" s="115"/>
      <c r="J72" s="115"/>
      <c r="K72" s="116"/>
      <c r="L72" s="188">
        <v>5</v>
      </c>
      <c r="M72" s="184">
        <v>3</v>
      </c>
      <c r="N72" s="80">
        <v>9900000000</v>
      </c>
      <c r="O72" s="81">
        <v>0</v>
      </c>
      <c r="P72" s="117"/>
      <c r="Q72" s="117"/>
      <c r="R72" s="117"/>
      <c r="S72" s="117"/>
      <c r="T72" s="117"/>
      <c r="U72" s="118"/>
      <c r="V72" s="114">
        <v>486.7</v>
      </c>
      <c r="W72" s="139">
        <v>0</v>
      </c>
      <c r="X72" s="142"/>
      <c r="Y72" s="142"/>
      <c r="Z72" s="142"/>
      <c r="AA72" s="142"/>
      <c r="AB72" s="142"/>
      <c r="AC72" s="142"/>
      <c r="AD72" s="142"/>
      <c r="AE72" s="142"/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142"/>
      <c r="AU72" s="140"/>
      <c r="AV72" s="141">
        <v>0</v>
      </c>
      <c r="AW72" s="2"/>
    </row>
    <row r="73" spans="1:49" ht="11.25" customHeight="1" x14ac:dyDescent="0.2">
      <c r="A73" s="77"/>
      <c r="B73" s="193" t="s">
        <v>46</v>
      </c>
      <c r="C73" s="193"/>
      <c r="D73" s="193"/>
      <c r="E73" s="193"/>
      <c r="F73" s="193"/>
      <c r="G73" s="193"/>
      <c r="H73" s="193"/>
      <c r="I73" s="193"/>
      <c r="J73" s="193"/>
      <c r="K73" s="194"/>
      <c r="L73" s="188">
        <v>5</v>
      </c>
      <c r="M73" s="184">
        <v>3</v>
      </c>
      <c r="N73" s="80" t="s">
        <v>45</v>
      </c>
      <c r="O73" s="81" t="s">
        <v>3</v>
      </c>
      <c r="P73" s="195"/>
      <c r="Q73" s="195"/>
      <c r="R73" s="195"/>
      <c r="S73" s="195"/>
      <c r="T73" s="195"/>
      <c r="U73" s="196"/>
      <c r="V73" s="114">
        <v>486.7</v>
      </c>
      <c r="W73" s="139">
        <v>0</v>
      </c>
      <c r="X73" s="197"/>
      <c r="Y73" s="197"/>
      <c r="Z73" s="197"/>
      <c r="AA73" s="197"/>
      <c r="AB73" s="197"/>
      <c r="AC73" s="197"/>
      <c r="AD73" s="197"/>
      <c r="AE73" s="197"/>
      <c r="AF73" s="197"/>
      <c r="AG73" s="197"/>
      <c r="AH73" s="197"/>
      <c r="AI73" s="197"/>
      <c r="AJ73" s="197"/>
      <c r="AK73" s="197"/>
      <c r="AL73" s="197"/>
      <c r="AM73" s="197"/>
      <c r="AN73" s="197"/>
      <c r="AO73" s="197"/>
      <c r="AP73" s="197"/>
      <c r="AQ73" s="197"/>
      <c r="AR73" s="197"/>
      <c r="AS73" s="197"/>
      <c r="AT73" s="197"/>
      <c r="AU73" s="140">
        <v>243</v>
      </c>
      <c r="AV73" s="141">
        <v>0</v>
      </c>
      <c r="AW73" s="2"/>
    </row>
    <row r="74" spans="1:49" ht="21.75" customHeight="1" x14ac:dyDescent="0.2">
      <c r="A74" s="77"/>
      <c r="B74" s="193" t="s">
        <v>37</v>
      </c>
      <c r="C74" s="193"/>
      <c r="D74" s="193"/>
      <c r="E74" s="193"/>
      <c r="F74" s="193"/>
      <c r="G74" s="193"/>
      <c r="H74" s="193"/>
      <c r="I74" s="193"/>
      <c r="J74" s="193"/>
      <c r="K74" s="194"/>
      <c r="L74" s="188">
        <v>5</v>
      </c>
      <c r="M74" s="184">
        <v>3</v>
      </c>
      <c r="N74" s="80" t="s">
        <v>45</v>
      </c>
      <c r="O74" s="81" t="s">
        <v>36</v>
      </c>
      <c r="P74" s="195"/>
      <c r="Q74" s="195"/>
      <c r="R74" s="195"/>
      <c r="S74" s="195"/>
      <c r="T74" s="195"/>
      <c r="U74" s="196"/>
      <c r="V74" s="114">
        <v>486.7</v>
      </c>
      <c r="W74" s="139">
        <v>0</v>
      </c>
      <c r="X74" s="197"/>
      <c r="Y74" s="197"/>
      <c r="Z74" s="197"/>
      <c r="AA74" s="197"/>
      <c r="AB74" s="197"/>
      <c r="AC74" s="197"/>
      <c r="AD74" s="197"/>
      <c r="AE74" s="197"/>
      <c r="AF74" s="197"/>
      <c r="AG74" s="197"/>
      <c r="AH74" s="197"/>
      <c r="AI74" s="197"/>
      <c r="AJ74" s="197"/>
      <c r="AK74" s="197"/>
      <c r="AL74" s="197"/>
      <c r="AM74" s="197"/>
      <c r="AN74" s="197"/>
      <c r="AO74" s="197"/>
      <c r="AP74" s="197"/>
      <c r="AQ74" s="197"/>
      <c r="AR74" s="197"/>
      <c r="AS74" s="197"/>
      <c r="AT74" s="197"/>
      <c r="AU74" s="140">
        <v>243</v>
      </c>
      <c r="AV74" s="141">
        <v>0</v>
      </c>
      <c r="AW74" s="2"/>
    </row>
    <row r="75" spans="1:49" ht="21.75" customHeight="1" x14ac:dyDescent="0.2">
      <c r="A75" s="77"/>
      <c r="B75" s="193" t="s">
        <v>35</v>
      </c>
      <c r="C75" s="193"/>
      <c r="D75" s="193"/>
      <c r="E75" s="193"/>
      <c r="F75" s="193"/>
      <c r="G75" s="193"/>
      <c r="H75" s="193"/>
      <c r="I75" s="193"/>
      <c r="J75" s="193"/>
      <c r="K75" s="194"/>
      <c r="L75" s="188">
        <v>5</v>
      </c>
      <c r="M75" s="184">
        <v>3</v>
      </c>
      <c r="N75" s="80" t="s">
        <v>45</v>
      </c>
      <c r="O75" s="81" t="s">
        <v>34</v>
      </c>
      <c r="P75" s="195"/>
      <c r="Q75" s="195"/>
      <c r="R75" s="195"/>
      <c r="S75" s="195"/>
      <c r="T75" s="195"/>
      <c r="U75" s="196"/>
      <c r="V75" s="114">
        <v>486.7</v>
      </c>
      <c r="W75" s="139">
        <v>0</v>
      </c>
      <c r="X75" s="197"/>
      <c r="Y75" s="197"/>
      <c r="Z75" s="197"/>
      <c r="AA75" s="197"/>
      <c r="AB75" s="197"/>
      <c r="AC75" s="197"/>
      <c r="AD75" s="197"/>
      <c r="AE75" s="197"/>
      <c r="AF75" s="197"/>
      <c r="AG75" s="197"/>
      <c r="AH75" s="197"/>
      <c r="AI75" s="197"/>
      <c r="AJ75" s="197"/>
      <c r="AK75" s="197"/>
      <c r="AL75" s="197"/>
      <c r="AM75" s="197"/>
      <c r="AN75" s="197"/>
      <c r="AO75" s="197"/>
      <c r="AP75" s="197"/>
      <c r="AQ75" s="197"/>
      <c r="AR75" s="197"/>
      <c r="AS75" s="197"/>
      <c r="AT75" s="197"/>
      <c r="AU75" s="140">
        <v>243</v>
      </c>
      <c r="AV75" s="141">
        <v>0</v>
      </c>
      <c r="AW75" s="2"/>
    </row>
    <row r="76" spans="1:49" ht="27" customHeight="1" x14ac:dyDescent="0.2">
      <c r="A76" s="77"/>
      <c r="B76" s="193" t="s">
        <v>44</v>
      </c>
      <c r="C76" s="193"/>
      <c r="D76" s="193"/>
      <c r="E76" s="193"/>
      <c r="F76" s="193"/>
      <c r="G76" s="193"/>
      <c r="H76" s="193"/>
      <c r="I76" s="193"/>
      <c r="J76" s="193"/>
      <c r="K76" s="194"/>
      <c r="L76" s="188">
        <v>8</v>
      </c>
      <c r="M76" s="184">
        <v>0</v>
      </c>
      <c r="N76" s="80" t="s">
        <v>3</v>
      </c>
      <c r="O76" s="81" t="s">
        <v>3</v>
      </c>
      <c r="P76" s="195"/>
      <c r="Q76" s="195"/>
      <c r="R76" s="195"/>
      <c r="S76" s="195"/>
      <c r="T76" s="195"/>
      <c r="U76" s="196"/>
      <c r="V76" s="114">
        <v>1981.8</v>
      </c>
      <c r="W76" s="139">
        <v>1383.9</v>
      </c>
      <c r="X76" s="197"/>
      <c r="Y76" s="197"/>
      <c r="Z76" s="197"/>
      <c r="AA76" s="197"/>
      <c r="AB76" s="197"/>
      <c r="AC76" s="197"/>
      <c r="AD76" s="197"/>
      <c r="AE76" s="197"/>
      <c r="AF76" s="197"/>
      <c r="AG76" s="197"/>
      <c r="AH76" s="197"/>
      <c r="AI76" s="197"/>
      <c r="AJ76" s="197"/>
      <c r="AK76" s="197"/>
      <c r="AL76" s="197"/>
      <c r="AM76" s="197"/>
      <c r="AN76" s="197"/>
      <c r="AO76" s="197"/>
      <c r="AP76" s="197"/>
      <c r="AQ76" s="197"/>
      <c r="AR76" s="197"/>
      <c r="AS76" s="197"/>
      <c r="AT76" s="197"/>
      <c r="AU76" s="140">
        <v>243</v>
      </c>
      <c r="AV76" s="141">
        <v>1383.9</v>
      </c>
      <c r="AW76" s="2"/>
    </row>
    <row r="77" spans="1:49" ht="24" customHeight="1" x14ac:dyDescent="0.2">
      <c r="A77" s="77"/>
      <c r="B77" s="193" t="s">
        <v>43</v>
      </c>
      <c r="C77" s="193"/>
      <c r="D77" s="193"/>
      <c r="E77" s="193"/>
      <c r="F77" s="193"/>
      <c r="G77" s="193"/>
      <c r="H77" s="193"/>
      <c r="I77" s="193"/>
      <c r="J77" s="193"/>
      <c r="K77" s="194"/>
      <c r="L77" s="188">
        <v>8</v>
      </c>
      <c r="M77" s="184">
        <v>1</v>
      </c>
      <c r="N77" s="80" t="s">
        <v>3</v>
      </c>
      <c r="O77" s="81" t="s">
        <v>3</v>
      </c>
      <c r="P77" s="195"/>
      <c r="Q77" s="195"/>
      <c r="R77" s="195"/>
      <c r="S77" s="195"/>
      <c r="T77" s="195"/>
      <c r="U77" s="196"/>
      <c r="V77" s="114">
        <v>1981.8</v>
      </c>
      <c r="W77" s="139">
        <v>1383.9</v>
      </c>
      <c r="X77" s="197"/>
      <c r="Y77" s="197"/>
      <c r="Z77" s="197"/>
      <c r="AA77" s="197"/>
      <c r="AB77" s="197"/>
      <c r="AC77" s="197"/>
      <c r="AD77" s="197"/>
      <c r="AE77" s="197"/>
      <c r="AF77" s="197"/>
      <c r="AG77" s="197"/>
      <c r="AH77" s="197"/>
      <c r="AI77" s="197"/>
      <c r="AJ77" s="197"/>
      <c r="AK77" s="197"/>
      <c r="AL77" s="197"/>
      <c r="AM77" s="197"/>
      <c r="AN77" s="197"/>
      <c r="AO77" s="197"/>
      <c r="AP77" s="197"/>
      <c r="AQ77" s="197"/>
      <c r="AR77" s="197"/>
      <c r="AS77" s="197"/>
      <c r="AT77" s="197"/>
      <c r="AU77" s="140">
        <v>243</v>
      </c>
      <c r="AV77" s="141">
        <v>1383.9</v>
      </c>
      <c r="AW77" s="2"/>
    </row>
    <row r="78" spans="1:49" ht="24" customHeight="1" x14ac:dyDescent="0.2">
      <c r="A78" s="77"/>
      <c r="B78" s="198" t="s">
        <v>26</v>
      </c>
      <c r="C78" s="199"/>
      <c r="D78" s="199"/>
      <c r="E78" s="199"/>
      <c r="F78" s="199"/>
      <c r="G78" s="199"/>
      <c r="H78" s="200"/>
      <c r="I78" s="110"/>
      <c r="J78" s="110"/>
      <c r="K78" s="111"/>
      <c r="L78" s="188">
        <v>8</v>
      </c>
      <c r="M78" s="184">
        <v>1</v>
      </c>
      <c r="N78" s="80">
        <v>9900000000</v>
      </c>
      <c r="O78" s="81">
        <v>0</v>
      </c>
      <c r="P78" s="112"/>
      <c r="Q78" s="112"/>
      <c r="R78" s="112"/>
      <c r="S78" s="112"/>
      <c r="T78" s="112"/>
      <c r="U78" s="113"/>
      <c r="V78" s="114">
        <v>1981.8</v>
      </c>
      <c r="W78" s="139">
        <v>1383.9</v>
      </c>
      <c r="X78" s="142"/>
      <c r="Y78" s="142"/>
      <c r="Z78" s="142"/>
      <c r="AA78" s="142"/>
      <c r="AB78" s="142"/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140"/>
      <c r="AV78" s="141">
        <v>1383.9</v>
      </c>
      <c r="AW78" s="2"/>
    </row>
    <row r="79" spans="1:49" ht="24" customHeight="1" x14ac:dyDescent="0.2">
      <c r="A79" s="77"/>
      <c r="B79" s="198" t="s">
        <v>103</v>
      </c>
      <c r="C79" s="201"/>
      <c r="D79" s="201"/>
      <c r="E79" s="201"/>
      <c r="F79" s="201"/>
      <c r="G79" s="201"/>
      <c r="H79" s="202"/>
      <c r="I79" s="128"/>
      <c r="J79" s="128"/>
      <c r="K79" s="129"/>
      <c r="L79" s="188">
        <v>8</v>
      </c>
      <c r="M79" s="184">
        <v>1</v>
      </c>
      <c r="N79" s="80">
        <v>9900070510</v>
      </c>
      <c r="O79" s="81">
        <v>0</v>
      </c>
      <c r="P79" s="130"/>
      <c r="Q79" s="130"/>
      <c r="R79" s="130"/>
      <c r="S79" s="130"/>
      <c r="T79" s="130"/>
      <c r="U79" s="131"/>
      <c r="V79" s="114">
        <v>1062.5</v>
      </c>
      <c r="W79" s="139">
        <v>0</v>
      </c>
      <c r="X79" s="142"/>
      <c r="Y79" s="142"/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140"/>
      <c r="AV79" s="141">
        <v>0</v>
      </c>
      <c r="AW79" s="2"/>
    </row>
    <row r="80" spans="1:49" ht="67.5" customHeight="1" x14ac:dyDescent="0.2">
      <c r="A80" s="77"/>
      <c r="B80" s="198" t="s">
        <v>41</v>
      </c>
      <c r="C80" s="201"/>
      <c r="D80" s="201"/>
      <c r="E80" s="201"/>
      <c r="F80" s="201"/>
      <c r="G80" s="201"/>
      <c r="H80" s="202"/>
      <c r="I80" s="128"/>
      <c r="J80" s="128"/>
      <c r="K80" s="129"/>
      <c r="L80" s="188">
        <v>8</v>
      </c>
      <c r="M80" s="184">
        <v>1</v>
      </c>
      <c r="N80" s="80">
        <v>9900070510</v>
      </c>
      <c r="O80" s="81">
        <v>100</v>
      </c>
      <c r="P80" s="130"/>
      <c r="Q80" s="130"/>
      <c r="R80" s="130"/>
      <c r="S80" s="130"/>
      <c r="T80" s="130"/>
      <c r="U80" s="131"/>
      <c r="V80" s="114">
        <v>1062.5</v>
      </c>
      <c r="W80" s="139">
        <v>0</v>
      </c>
      <c r="X80" s="142"/>
      <c r="Y80" s="142"/>
      <c r="Z80" s="142"/>
      <c r="AA80" s="142"/>
      <c r="AB80" s="142"/>
      <c r="AC80" s="142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140"/>
      <c r="AV80" s="141">
        <v>0</v>
      </c>
      <c r="AW80" s="2"/>
    </row>
    <row r="81" spans="1:49" ht="24" customHeight="1" x14ac:dyDescent="0.2">
      <c r="A81" s="77"/>
      <c r="B81" s="198" t="s">
        <v>39</v>
      </c>
      <c r="C81" s="201"/>
      <c r="D81" s="201"/>
      <c r="E81" s="201"/>
      <c r="F81" s="201"/>
      <c r="G81" s="201"/>
      <c r="H81" s="202"/>
      <c r="I81" s="128"/>
      <c r="J81" s="128"/>
      <c r="K81" s="129"/>
      <c r="L81" s="188">
        <v>8</v>
      </c>
      <c r="M81" s="184">
        <v>1</v>
      </c>
      <c r="N81" s="80">
        <v>9900070510</v>
      </c>
      <c r="O81" s="81">
        <v>120</v>
      </c>
      <c r="P81" s="130"/>
      <c r="Q81" s="130"/>
      <c r="R81" s="130"/>
      <c r="S81" s="130"/>
      <c r="T81" s="130"/>
      <c r="U81" s="131"/>
      <c r="V81" s="114">
        <v>1062.5</v>
      </c>
      <c r="W81" s="139">
        <v>0</v>
      </c>
      <c r="X81" s="142"/>
      <c r="Y81" s="142"/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140"/>
      <c r="AV81" s="141">
        <v>0</v>
      </c>
      <c r="AW81" s="2"/>
    </row>
    <row r="82" spans="1:49" ht="24" customHeight="1" x14ac:dyDescent="0.2">
      <c r="A82" s="77"/>
      <c r="B82" s="198" t="s">
        <v>37</v>
      </c>
      <c r="C82" s="201"/>
      <c r="D82" s="201"/>
      <c r="E82" s="201"/>
      <c r="F82" s="201"/>
      <c r="G82" s="201"/>
      <c r="H82" s="202"/>
      <c r="I82" s="128"/>
      <c r="J82" s="128"/>
      <c r="K82" s="129"/>
      <c r="L82" s="188">
        <v>8</v>
      </c>
      <c r="M82" s="184">
        <v>1</v>
      </c>
      <c r="N82" s="80">
        <v>9900070510</v>
      </c>
      <c r="O82" s="81">
        <v>200</v>
      </c>
      <c r="P82" s="130"/>
      <c r="Q82" s="130"/>
      <c r="R82" s="130"/>
      <c r="S82" s="130"/>
      <c r="T82" s="130"/>
      <c r="U82" s="131"/>
      <c r="V82" s="114">
        <v>300</v>
      </c>
      <c r="W82" s="139">
        <v>0</v>
      </c>
      <c r="X82" s="142"/>
      <c r="Y82" s="142"/>
      <c r="Z82" s="142"/>
      <c r="AA82" s="142"/>
      <c r="AB82" s="142"/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142"/>
      <c r="AU82" s="140"/>
      <c r="AV82" s="141">
        <v>0</v>
      </c>
      <c r="AW82" s="2"/>
    </row>
    <row r="83" spans="1:49" ht="24" customHeight="1" x14ac:dyDescent="0.2">
      <c r="A83" s="77"/>
      <c r="B83" s="198" t="s">
        <v>35</v>
      </c>
      <c r="C83" s="201"/>
      <c r="D83" s="201"/>
      <c r="E83" s="201"/>
      <c r="F83" s="201"/>
      <c r="G83" s="201"/>
      <c r="H83" s="202"/>
      <c r="I83" s="128"/>
      <c r="J83" s="128"/>
      <c r="K83" s="129"/>
      <c r="L83" s="188">
        <v>8</v>
      </c>
      <c r="M83" s="184">
        <v>1</v>
      </c>
      <c r="N83" s="80">
        <v>9900070510</v>
      </c>
      <c r="O83" s="81">
        <v>240</v>
      </c>
      <c r="P83" s="130"/>
      <c r="Q83" s="130"/>
      <c r="R83" s="130"/>
      <c r="S83" s="130"/>
      <c r="T83" s="130"/>
      <c r="U83" s="131"/>
      <c r="V83" s="114">
        <v>300</v>
      </c>
      <c r="W83" s="139">
        <v>0</v>
      </c>
      <c r="X83" s="142"/>
      <c r="Y83" s="142"/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140"/>
      <c r="AV83" s="141">
        <v>0</v>
      </c>
      <c r="AW83" s="2"/>
    </row>
    <row r="84" spans="1:49" ht="21.75" customHeight="1" x14ac:dyDescent="0.2">
      <c r="A84" s="77"/>
      <c r="B84" s="193" t="s">
        <v>42</v>
      </c>
      <c r="C84" s="193"/>
      <c r="D84" s="193"/>
      <c r="E84" s="193"/>
      <c r="F84" s="193"/>
      <c r="G84" s="193"/>
      <c r="H84" s="193"/>
      <c r="I84" s="193"/>
      <c r="J84" s="193"/>
      <c r="K84" s="194"/>
      <c r="L84" s="188">
        <v>8</v>
      </c>
      <c r="M84" s="184">
        <v>1</v>
      </c>
      <c r="N84" s="80" t="s">
        <v>30</v>
      </c>
      <c r="O84" s="81" t="s">
        <v>3</v>
      </c>
      <c r="P84" s="195"/>
      <c r="Q84" s="195"/>
      <c r="R84" s="195"/>
      <c r="S84" s="195"/>
      <c r="T84" s="195"/>
      <c r="U84" s="196"/>
      <c r="V84" s="114">
        <v>619.29999999999995</v>
      </c>
      <c r="W84" s="139">
        <v>1383.9</v>
      </c>
      <c r="X84" s="197"/>
      <c r="Y84" s="197"/>
      <c r="Z84" s="197"/>
      <c r="AA84" s="197"/>
      <c r="AB84" s="197"/>
      <c r="AC84" s="197"/>
      <c r="AD84" s="197"/>
      <c r="AE84" s="197"/>
      <c r="AF84" s="197"/>
      <c r="AG84" s="197"/>
      <c r="AH84" s="197"/>
      <c r="AI84" s="197"/>
      <c r="AJ84" s="197"/>
      <c r="AK84" s="197"/>
      <c r="AL84" s="197"/>
      <c r="AM84" s="197"/>
      <c r="AN84" s="197"/>
      <c r="AO84" s="197"/>
      <c r="AP84" s="197"/>
      <c r="AQ84" s="197"/>
      <c r="AR84" s="197"/>
      <c r="AS84" s="197"/>
      <c r="AT84" s="197"/>
      <c r="AU84" s="140">
        <v>243</v>
      </c>
      <c r="AV84" s="141">
        <v>1383.9</v>
      </c>
      <c r="AW84" s="2"/>
    </row>
    <row r="85" spans="1:49" ht="63.75" customHeight="1" x14ac:dyDescent="0.2">
      <c r="A85" s="77"/>
      <c r="B85" s="192" t="s">
        <v>41</v>
      </c>
      <c r="C85" s="193"/>
      <c r="D85" s="193"/>
      <c r="E85" s="193"/>
      <c r="F85" s="193"/>
      <c r="G85" s="193"/>
      <c r="H85" s="193"/>
      <c r="I85" s="193"/>
      <c r="J85" s="193"/>
      <c r="K85" s="194"/>
      <c r="L85" s="188">
        <v>8</v>
      </c>
      <c r="M85" s="184">
        <v>1</v>
      </c>
      <c r="N85" s="80" t="s">
        <v>30</v>
      </c>
      <c r="O85" s="81" t="s">
        <v>40</v>
      </c>
      <c r="P85" s="195"/>
      <c r="Q85" s="195"/>
      <c r="R85" s="195"/>
      <c r="S85" s="195"/>
      <c r="T85" s="195"/>
      <c r="U85" s="196"/>
      <c r="V85" s="114">
        <v>321.39999999999998</v>
      </c>
      <c r="W85" s="139">
        <v>1383.9</v>
      </c>
      <c r="X85" s="197"/>
      <c r="Y85" s="197"/>
      <c r="Z85" s="197"/>
      <c r="AA85" s="197"/>
      <c r="AB85" s="197"/>
      <c r="AC85" s="197"/>
      <c r="AD85" s="197"/>
      <c r="AE85" s="197"/>
      <c r="AF85" s="197"/>
      <c r="AG85" s="197"/>
      <c r="AH85" s="197"/>
      <c r="AI85" s="197"/>
      <c r="AJ85" s="197"/>
      <c r="AK85" s="197"/>
      <c r="AL85" s="197"/>
      <c r="AM85" s="197"/>
      <c r="AN85" s="197"/>
      <c r="AO85" s="197"/>
      <c r="AP85" s="197"/>
      <c r="AQ85" s="197"/>
      <c r="AR85" s="197"/>
      <c r="AS85" s="197"/>
      <c r="AT85" s="197"/>
      <c r="AU85" s="140">
        <v>243</v>
      </c>
      <c r="AV85" s="141">
        <v>1383.9</v>
      </c>
      <c r="AW85" s="2"/>
    </row>
    <row r="86" spans="1:49" ht="19.5" customHeight="1" x14ac:dyDescent="0.2">
      <c r="A86" s="77"/>
      <c r="B86" s="192" t="s">
        <v>39</v>
      </c>
      <c r="C86" s="193"/>
      <c r="D86" s="193"/>
      <c r="E86" s="193"/>
      <c r="F86" s="193"/>
      <c r="G86" s="193"/>
      <c r="H86" s="193"/>
      <c r="I86" s="193"/>
      <c r="J86" s="193"/>
      <c r="K86" s="194"/>
      <c r="L86" s="188">
        <v>8</v>
      </c>
      <c r="M86" s="184">
        <v>1</v>
      </c>
      <c r="N86" s="80" t="s">
        <v>30</v>
      </c>
      <c r="O86" s="81" t="s">
        <v>38</v>
      </c>
      <c r="P86" s="195"/>
      <c r="Q86" s="195"/>
      <c r="R86" s="195"/>
      <c r="S86" s="195"/>
      <c r="T86" s="195"/>
      <c r="U86" s="196"/>
      <c r="V86" s="114">
        <v>321.39999999999998</v>
      </c>
      <c r="W86" s="139">
        <v>1383.9</v>
      </c>
      <c r="X86" s="197"/>
      <c r="Y86" s="197"/>
      <c r="Z86" s="197"/>
      <c r="AA86" s="197"/>
      <c r="AB86" s="197"/>
      <c r="AC86" s="197"/>
      <c r="AD86" s="197"/>
      <c r="AE86" s="197"/>
      <c r="AF86" s="197"/>
      <c r="AG86" s="197"/>
      <c r="AH86" s="197"/>
      <c r="AI86" s="197"/>
      <c r="AJ86" s="197"/>
      <c r="AK86" s="197"/>
      <c r="AL86" s="197"/>
      <c r="AM86" s="197"/>
      <c r="AN86" s="197"/>
      <c r="AO86" s="197"/>
      <c r="AP86" s="197"/>
      <c r="AQ86" s="197"/>
      <c r="AR86" s="197"/>
      <c r="AS86" s="197"/>
      <c r="AT86" s="197"/>
      <c r="AU86" s="140">
        <v>243</v>
      </c>
      <c r="AV86" s="141">
        <v>1383.9</v>
      </c>
      <c r="AW86" s="2"/>
    </row>
    <row r="87" spans="1:49" ht="25.5" customHeight="1" x14ac:dyDescent="0.2">
      <c r="A87" s="77"/>
      <c r="B87" s="192" t="s">
        <v>37</v>
      </c>
      <c r="C87" s="193"/>
      <c r="D87" s="193"/>
      <c r="E87" s="193"/>
      <c r="F87" s="193"/>
      <c r="G87" s="193"/>
      <c r="H87" s="193"/>
      <c r="I87" s="193"/>
      <c r="J87" s="193"/>
      <c r="K87" s="194"/>
      <c r="L87" s="188">
        <v>8</v>
      </c>
      <c r="M87" s="184">
        <v>1</v>
      </c>
      <c r="N87" s="80" t="s">
        <v>30</v>
      </c>
      <c r="O87" s="81" t="s">
        <v>36</v>
      </c>
      <c r="P87" s="195"/>
      <c r="Q87" s="195"/>
      <c r="R87" s="195"/>
      <c r="S87" s="195"/>
      <c r="T87" s="195"/>
      <c r="U87" s="196"/>
      <c r="V87" s="114">
        <v>245.4</v>
      </c>
      <c r="W87" s="139">
        <v>0</v>
      </c>
      <c r="X87" s="197"/>
      <c r="Y87" s="197"/>
      <c r="Z87" s="197"/>
      <c r="AA87" s="197"/>
      <c r="AB87" s="197"/>
      <c r="AC87" s="197"/>
      <c r="AD87" s="197"/>
      <c r="AE87" s="197"/>
      <c r="AF87" s="197"/>
      <c r="AG87" s="197"/>
      <c r="AH87" s="197"/>
      <c r="AI87" s="197"/>
      <c r="AJ87" s="197"/>
      <c r="AK87" s="197"/>
      <c r="AL87" s="197"/>
      <c r="AM87" s="197"/>
      <c r="AN87" s="197"/>
      <c r="AO87" s="197"/>
      <c r="AP87" s="197"/>
      <c r="AQ87" s="197"/>
      <c r="AR87" s="197"/>
      <c r="AS87" s="197"/>
      <c r="AT87" s="197"/>
      <c r="AU87" s="140">
        <v>243</v>
      </c>
      <c r="AV87" s="141">
        <v>0</v>
      </c>
      <c r="AW87" s="2"/>
    </row>
    <row r="88" spans="1:49" ht="21.75" customHeight="1" x14ac:dyDescent="0.2">
      <c r="A88" s="77"/>
      <c r="B88" s="192" t="s">
        <v>35</v>
      </c>
      <c r="C88" s="193"/>
      <c r="D88" s="193"/>
      <c r="E88" s="193"/>
      <c r="F88" s="193"/>
      <c r="G88" s="193"/>
      <c r="H88" s="193"/>
      <c r="I88" s="193"/>
      <c r="J88" s="193"/>
      <c r="K88" s="194"/>
      <c r="L88" s="188">
        <v>8</v>
      </c>
      <c r="M88" s="184">
        <v>1</v>
      </c>
      <c r="N88" s="80" t="s">
        <v>30</v>
      </c>
      <c r="O88" s="81" t="s">
        <v>34</v>
      </c>
      <c r="P88" s="195"/>
      <c r="Q88" s="195"/>
      <c r="R88" s="195"/>
      <c r="S88" s="195"/>
      <c r="T88" s="195"/>
      <c r="U88" s="196"/>
      <c r="V88" s="114">
        <v>245.4</v>
      </c>
      <c r="W88" s="139">
        <v>0</v>
      </c>
      <c r="X88" s="197"/>
      <c r="Y88" s="197"/>
      <c r="Z88" s="197"/>
      <c r="AA88" s="197"/>
      <c r="AB88" s="197"/>
      <c r="AC88" s="197"/>
      <c r="AD88" s="197"/>
      <c r="AE88" s="197"/>
      <c r="AF88" s="197"/>
      <c r="AG88" s="197"/>
      <c r="AH88" s="197"/>
      <c r="AI88" s="197"/>
      <c r="AJ88" s="197"/>
      <c r="AK88" s="197"/>
      <c r="AL88" s="197"/>
      <c r="AM88" s="197"/>
      <c r="AN88" s="197"/>
      <c r="AO88" s="197"/>
      <c r="AP88" s="197"/>
      <c r="AQ88" s="197"/>
      <c r="AR88" s="197"/>
      <c r="AS88" s="197"/>
      <c r="AT88" s="197"/>
      <c r="AU88" s="140">
        <v>243</v>
      </c>
      <c r="AV88" s="141">
        <v>0</v>
      </c>
      <c r="AW88" s="2"/>
    </row>
    <row r="89" spans="1:49" ht="11.25" customHeight="1" x14ac:dyDescent="0.2">
      <c r="A89" s="77"/>
      <c r="B89" s="193" t="s">
        <v>33</v>
      </c>
      <c r="C89" s="193"/>
      <c r="D89" s="193"/>
      <c r="E89" s="193"/>
      <c r="F89" s="193"/>
      <c r="G89" s="193"/>
      <c r="H89" s="193"/>
      <c r="I89" s="193"/>
      <c r="J89" s="193"/>
      <c r="K89" s="194"/>
      <c r="L89" s="188">
        <v>8</v>
      </c>
      <c r="M89" s="184">
        <v>1</v>
      </c>
      <c r="N89" s="80" t="s">
        <v>30</v>
      </c>
      <c r="O89" s="81" t="s">
        <v>32</v>
      </c>
      <c r="P89" s="195"/>
      <c r="Q89" s="195"/>
      <c r="R89" s="195"/>
      <c r="S89" s="195"/>
      <c r="T89" s="195"/>
      <c r="U89" s="196"/>
      <c r="V89" s="114">
        <v>52.5</v>
      </c>
      <c r="W89" s="139">
        <v>0</v>
      </c>
      <c r="X89" s="197"/>
      <c r="Y89" s="197"/>
      <c r="Z89" s="197"/>
      <c r="AA89" s="197"/>
      <c r="AB89" s="197"/>
      <c r="AC89" s="197"/>
      <c r="AD89" s="197"/>
      <c r="AE89" s="197"/>
      <c r="AF89" s="197"/>
      <c r="AG89" s="197"/>
      <c r="AH89" s="197"/>
      <c r="AI89" s="197"/>
      <c r="AJ89" s="197"/>
      <c r="AK89" s="197"/>
      <c r="AL89" s="197"/>
      <c r="AM89" s="197"/>
      <c r="AN89" s="197"/>
      <c r="AO89" s="197"/>
      <c r="AP89" s="197"/>
      <c r="AQ89" s="197"/>
      <c r="AR89" s="197"/>
      <c r="AS89" s="197"/>
      <c r="AT89" s="197"/>
      <c r="AU89" s="140">
        <v>243</v>
      </c>
      <c r="AV89" s="141">
        <v>0</v>
      </c>
      <c r="AW89" s="2"/>
    </row>
    <row r="90" spans="1:49" ht="11.25" customHeight="1" x14ac:dyDescent="0.2">
      <c r="A90" s="77"/>
      <c r="B90" s="193" t="s">
        <v>31</v>
      </c>
      <c r="C90" s="193"/>
      <c r="D90" s="193"/>
      <c r="E90" s="193"/>
      <c r="F90" s="193"/>
      <c r="G90" s="193"/>
      <c r="H90" s="193"/>
      <c r="I90" s="193"/>
      <c r="J90" s="193"/>
      <c r="K90" s="194"/>
      <c r="L90" s="188">
        <v>8</v>
      </c>
      <c r="M90" s="184">
        <v>1</v>
      </c>
      <c r="N90" s="80" t="s">
        <v>30</v>
      </c>
      <c r="O90" s="81" t="s">
        <v>29</v>
      </c>
      <c r="P90" s="195"/>
      <c r="Q90" s="195"/>
      <c r="R90" s="195"/>
      <c r="S90" s="195"/>
      <c r="T90" s="195"/>
      <c r="U90" s="196"/>
      <c r="V90" s="114">
        <v>52.5</v>
      </c>
      <c r="W90" s="139">
        <v>0</v>
      </c>
      <c r="X90" s="197"/>
      <c r="Y90" s="197"/>
      <c r="Z90" s="197"/>
      <c r="AA90" s="197"/>
      <c r="AB90" s="197"/>
      <c r="AC90" s="197"/>
      <c r="AD90" s="197"/>
      <c r="AE90" s="197"/>
      <c r="AF90" s="197"/>
      <c r="AG90" s="197"/>
      <c r="AH90" s="197"/>
      <c r="AI90" s="197"/>
      <c r="AJ90" s="197"/>
      <c r="AK90" s="197"/>
      <c r="AL90" s="197"/>
      <c r="AM90" s="197"/>
      <c r="AN90" s="197"/>
      <c r="AO90" s="197"/>
      <c r="AP90" s="197"/>
      <c r="AQ90" s="197"/>
      <c r="AR90" s="197"/>
      <c r="AS90" s="197"/>
      <c r="AT90" s="197"/>
      <c r="AU90" s="140">
        <v>243</v>
      </c>
      <c r="AV90" s="141">
        <v>0</v>
      </c>
      <c r="AW90" s="2"/>
    </row>
    <row r="91" spans="1:49" ht="11.25" customHeight="1" x14ac:dyDescent="0.2">
      <c r="A91" s="77"/>
      <c r="B91" s="193" t="s">
        <v>28</v>
      </c>
      <c r="C91" s="193"/>
      <c r="D91" s="193"/>
      <c r="E91" s="193"/>
      <c r="F91" s="193"/>
      <c r="G91" s="193"/>
      <c r="H91" s="193"/>
      <c r="I91" s="193"/>
      <c r="J91" s="193"/>
      <c r="K91" s="194"/>
      <c r="L91" s="188">
        <v>10</v>
      </c>
      <c r="M91" s="184">
        <v>0</v>
      </c>
      <c r="N91" s="80" t="s">
        <v>3</v>
      </c>
      <c r="O91" s="81" t="s">
        <v>3</v>
      </c>
      <c r="P91" s="195"/>
      <c r="Q91" s="195"/>
      <c r="R91" s="195"/>
      <c r="S91" s="195"/>
      <c r="T91" s="195"/>
      <c r="U91" s="196"/>
      <c r="V91" s="114">
        <v>256.8</v>
      </c>
      <c r="W91" s="139">
        <v>0</v>
      </c>
      <c r="X91" s="197"/>
      <c r="Y91" s="197"/>
      <c r="Z91" s="197"/>
      <c r="AA91" s="197"/>
      <c r="AB91" s="197"/>
      <c r="AC91" s="197"/>
      <c r="AD91" s="197"/>
      <c r="AE91" s="197"/>
      <c r="AF91" s="197"/>
      <c r="AG91" s="197"/>
      <c r="AH91" s="197"/>
      <c r="AI91" s="197"/>
      <c r="AJ91" s="197"/>
      <c r="AK91" s="197"/>
      <c r="AL91" s="197"/>
      <c r="AM91" s="197"/>
      <c r="AN91" s="197"/>
      <c r="AO91" s="197"/>
      <c r="AP91" s="197"/>
      <c r="AQ91" s="197"/>
      <c r="AR91" s="197"/>
      <c r="AS91" s="197"/>
      <c r="AT91" s="197"/>
      <c r="AU91" s="140">
        <v>243</v>
      </c>
      <c r="AV91" s="141">
        <v>0</v>
      </c>
      <c r="AW91" s="2"/>
    </row>
    <row r="92" spans="1:49" ht="11.25" customHeight="1" x14ac:dyDescent="0.2">
      <c r="A92" s="77"/>
      <c r="B92" s="193" t="s">
        <v>27</v>
      </c>
      <c r="C92" s="193"/>
      <c r="D92" s="193"/>
      <c r="E92" s="193"/>
      <c r="F92" s="193"/>
      <c r="G92" s="193"/>
      <c r="H92" s="193"/>
      <c r="I92" s="193"/>
      <c r="J92" s="193"/>
      <c r="K92" s="194"/>
      <c r="L92" s="188">
        <v>10</v>
      </c>
      <c r="M92" s="184">
        <v>1</v>
      </c>
      <c r="N92" s="80" t="s">
        <v>3</v>
      </c>
      <c r="O92" s="81" t="s">
        <v>3</v>
      </c>
      <c r="P92" s="195"/>
      <c r="Q92" s="195"/>
      <c r="R92" s="195"/>
      <c r="S92" s="195"/>
      <c r="T92" s="195"/>
      <c r="U92" s="196"/>
      <c r="V92" s="114">
        <v>256.8</v>
      </c>
      <c r="W92" s="139">
        <v>0</v>
      </c>
      <c r="X92" s="197"/>
      <c r="Y92" s="197"/>
      <c r="Z92" s="197"/>
      <c r="AA92" s="197"/>
      <c r="AB92" s="197"/>
      <c r="AC92" s="197"/>
      <c r="AD92" s="197"/>
      <c r="AE92" s="197"/>
      <c r="AF92" s="197"/>
      <c r="AG92" s="197"/>
      <c r="AH92" s="197"/>
      <c r="AI92" s="197"/>
      <c r="AJ92" s="197"/>
      <c r="AK92" s="197"/>
      <c r="AL92" s="197"/>
      <c r="AM92" s="197"/>
      <c r="AN92" s="197"/>
      <c r="AO92" s="197"/>
      <c r="AP92" s="197"/>
      <c r="AQ92" s="197"/>
      <c r="AR92" s="197"/>
      <c r="AS92" s="197"/>
      <c r="AT92" s="197"/>
      <c r="AU92" s="140">
        <v>243</v>
      </c>
      <c r="AV92" s="141">
        <v>0</v>
      </c>
      <c r="AW92" s="2"/>
    </row>
    <row r="93" spans="1:49" ht="27.75" customHeight="1" x14ac:dyDescent="0.2">
      <c r="A93" s="77"/>
      <c r="B93" s="132"/>
      <c r="C93" s="198" t="s">
        <v>103</v>
      </c>
      <c r="D93" s="199"/>
      <c r="E93" s="199"/>
      <c r="F93" s="199"/>
      <c r="G93" s="199"/>
      <c r="H93" s="200"/>
      <c r="I93" s="132"/>
      <c r="J93" s="132"/>
      <c r="K93" s="133"/>
      <c r="L93" s="188">
        <v>10</v>
      </c>
      <c r="M93" s="184">
        <v>1</v>
      </c>
      <c r="N93" s="80">
        <v>9900070510</v>
      </c>
      <c r="O93" s="81">
        <v>0</v>
      </c>
      <c r="P93" s="134"/>
      <c r="Q93" s="134"/>
      <c r="R93" s="134"/>
      <c r="S93" s="134"/>
      <c r="T93" s="134"/>
      <c r="U93" s="135"/>
      <c r="V93" s="114">
        <v>235.4</v>
      </c>
      <c r="W93" s="139">
        <v>0</v>
      </c>
      <c r="X93" s="142"/>
      <c r="Y93" s="142"/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140"/>
      <c r="AV93" s="141">
        <v>0</v>
      </c>
      <c r="AW93" s="2"/>
    </row>
    <row r="94" spans="1:49" ht="22.5" customHeight="1" x14ac:dyDescent="0.2">
      <c r="A94" s="77"/>
      <c r="B94" s="132"/>
      <c r="C94" s="198" t="s">
        <v>23</v>
      </c>
      <c r="D94" s="199"/>
      <c r="E94" s="199"/>
      <c r="F94" s="199"/>
      <c r="G94" s="199"/>
      <c r="H94" s="200"/>
      <c r="I94" s="132"/>
      <c r="J94" s="132"/>
      <c r="K94" s="133"/>
      <c r="L94" s="188">
        <v>10</v>
      </c>
      <c r="M94" s="184">
        <v>1</v>
      </c>
      <c r="N94" s="80">
        <v>9900070510</v>
      </c>
      <c r="O94" s="81">
        <v>300</v>
      </c>
      <c r="P94" s="134"/>
      <c r="Q94" s="134"/>
      <c r="R94" s="134"/>
      <c r="S94" s="134"/>
      <c r="T94" s="134"/>
      <c r="U94" s="135"/>
      <c r="V94" s="114">
        <v>235.4</v>
      </c>
      <c r="W94" s="139">
        <v>0</v>
      </c>
      <c r="X94" s="142"/>
      <c r="Y94" s="142"/>
      <c r="Z94" s="142"/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  <c r="AU94" s="140"/>
      <c r="AV94" s="141">
        <v>0</v>
      </c>
      <c r="AW94" s="2"/>
    </row>
    <row r="95" spans="1:49" ht="23.25" customHeight="1" x14ac:dyDescent="0.2">
      <c r="A95" s="77"/>
      <c r="B95" s="132"/>
      <c r="C95" s="198" t="s">
        <v>21</v>
      </c>
      <c r="D95" s="199"/>
      <c r="E95" s="199"/>
      <c r="F95" s="199"/>
      <c r="G95" s="199"/>
      <c r="H95" s="200"/>
      <c r="I95" s="132"/>
      <c r="J95" s="132"/>
      <c r="K95" s="133"/>
      <c r="L95" s="188">
        <v>10</v>
      </c>
      <c r="M95" s="184">
        <v>1</v>
      </c>
      <c r="N95" s="80">
        <v>9900070510</v>
      </c>
      <c r="O95" s="81">
        <v>310</v>
      </c>
      <c r="P95" s="134"/>
      <c r="Q95" s="134"/>
      <c r="R95" s="134"/>
      <c r="S95" s="134"/>
      <c r="T95" s="134"/>
      <c r="U95" s="135"/>
      <c r="V95" s="114">
        <v>235.4</v>
      </c>
      <c r="W95" s="139">
        <v>0</v>
      </c>
      <c r="X95" s="142"/>
      <c r="Y95" s="142"/>
      <c r="Z95" s="142"/>
      <c r="AA95" s="142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142"/>
      <c r="AU95" s="140"/>
      <c r="AV95" s="141">
        <v>0</v>
      </c>
      <c r="AW95" s="2"/>
    </row>
    <row r="96" spans="1:49" ht="31.5" customHeight="1" x14ac:dyDescent="0.2">
      <c r="A96" s="77"/>
      <c r="B96" s="193" t="s">
        <v>24</v>
      </c>
      <c r="C96" s="193"/>
      <c r="D96" s="193"/>
      <c r="E96" s="193"/>
      <c r="F96" s="193"/>
      <c r="G96" s="193"/>
      <c r="H96" s="193"/>
      <c r="I96" s="193"/>
      <c r="J96" s="193"/>
      <c r="K96" s="194"/>
      <c r="L96" s="188">
        <v>10</v>
      </c>
      <c r="M96" s="184">
        <v>1</v>
      </c>
      <c r="N96" s="80" t="s">
        <v>20</v>
      </c>
      <c r="O96" s="81" t="s">
        <v>3</v>
      </c>
      <c r="P96" s="195"/>
      <c r="Q96" s="195"/>
      <c r="R96" s="195"/>
      <c r="S96" s="195"/>
      <c r="T96" s="195"/>
      <c r="U96" s="196"/>
      <c r="V96" s="114">
        <v>21.4</v>
      </c>
      <c r="W96" s="139">
        <v>0</v>
      </c>
      <c r="X96" s="197"/>
      <c r="Y96" s="197"/>
      <c r="Z96" s="197"/>
      <c r="AA96" s="197"/>
      <c r="AB96" s="197"/>
      <c r="AC96" s="197"/>
      <c r="AD96" s="197"/>
      <c r="AE96" s="197"/>
      <c r="AF96" s="197"/>
      <c r="AG96" s="197"/>
      <c r="AH96" s="197"/>
      <c r="AI96" s="197"/>
      <c r="AJ96" s="197"/>
      <c r="AK96" s="197"/>
      <c r="AL96" s="197"/>
      <c r="AM96" s="197"/>
      <c r="AN96" s="197"/>
      <c r="AO96" s="197"/>
      <c r="AP96" s="197"/>
      <c r="AQ96" s="197"/>
      <c r="AR96" s="197"/>
      <c r="AS96" s="197"/>
      <c r="AT96" s="197"/>
      <c r="AU96" s="140">
        <v>243</v>
      </c>
      <c r="AV96" s="141">
        <v>0</v>
      </c>
      <c r="AW96" s="2"/>
    </row>
    <row r="97" spans="1:49" ht="27.75" customHeight="1" x14ac:dyDescent="0.2">
      <c r="A97" s="77"/>
      <c r="B97" s="192" t="s">
        <v>23</v>
      </c>
      <c r="C97" s="193"/>
      <c r="D97" s="193"/>
      <c r="E97" s="193"/>
      <c r="F97" s="193"/>
      <c r="G97" s="193"/>
      <c r="H97" s="193"/>
      <c r="I97" s="193"/>
      <c r="J97" s="193"/>
      <c r="K97" s="194"/>
      <c r="L97" s="188">
        <v>10</v>
      </c>
      <c r="M97" s="184">
        <v>1</v>
      </c>
      <c r="N97" s="80" t="s">
        <v>20</v>
      </c>
      <c r="O97" s="81" t="s">
        <v>22</v>
      </c>
      <c r="P97" s="195"/>
      <c r="Q97" s="195"/>
      <c r="R97" s="195"/>
      <c r="S97" s="195"/>
      <c r="T97" s="195"/>
      <c r="U97" s="196"/>
      <c r="V97" s="114">
        <v>21.4</v>
      </c>
      <c r="W97" s="139">
        <v>0</v>
      </c>
      <c r="X97" s="197"/>
      <c r="Y97" s="197"/>
      <c r="Z97" s="197"/>
      <c r="AA97" s="197"/>
      <c r="AB97" s="197"/>
      <c r="AC97" s="197"/>
      <c r="AD97" s="197"/>
      <c r="AE97" s="197"/>
      <c r="AF97" s="197"/>
      <c r="AG97" s="197"/>
      <c r="AH97" s="197"/>
      <c r="AI97" s="197"/>
      <c r="AJ97" s="197"/>
      <c r="AK97" s="197"/>
      <c r="AL97" s="197"/>
      <c r="AM97" s="197"/>
      <c r="AN97" s="197"/>
      <c r="AO97" s="197"/>
      <c r="AP97" s="197"/>
      <c r="AQ97" s="197"/>
      <c r="AR97" s="197"/>
      <c r="AS97" s="197"/>
      <c r="AT97" s="197"/>
      <c r="AU97" s="140">
        <v>243</v>
      </c>
      <c r="AV97" s="141">
        <v>0</v>
      </c>
      <c r="AW97" s="2"/>
    </row>
    <row r="98" spans="1:49" ht="31.5" customHeight="1" x14ac:dyDescent="0.2">
      <c r="A98" s="77"/>
      <c r="B98" s="192" t="s">
        <v>21</v>
      </c>
      <c r="C98" s="193"/>
      <c r="D98" s="193"/>
      <c r="E98" s="193"/>
      <c r="F98" s="193"/>
      <c r="G98" s="193"/>
      <c r="H98" s="193"/>
      <c r="I98" s="193"/>
      <c r="J98" s="193"/>
      <c r="K98" s="194"/>
      <c r="L98" s="188">
        <v>10</v>
      </c>
      <c r="M98" s="184">
        <v>1</v>
      </c>
      <c r="N98" s="80" t="s">
        <v>20</v>
      </c>
      <c r="O98" s="81" t="s">
        <v>19</v>
      </c>
      <c r="P98" s="195"/>
      <c r="Q98" s="195"/>
      <c r="R98" s="195"/>
      <c r="S98" s="195"/>
      <c r="T98" s="195"/>
      <c r="U98" s="196"/>
      <c r="V98" s="114">
        <v>21.4</v>
      </c>
      <c r="W98" s="139">
        <v>0</v>
      </c>
      <c r="X98" s="197"/>
      <c r="Y98" s="197"/>
      <c r="Z98" s="197"/>
      <c r="AA98" s="197"/>
      <c r="AB98" s="197"/>
      <c r="AC98" s="197"/>
      <c r="AD98" s="197"/>
      <c r="AE98" s="197"/>
      <c r="AF98" s="197"/>
      <c r="AG98" s="197"/>
      <c r="AH98" s="197"/>
      <c r="AI98" s="197"/>
      <c r="AJ98" s="197"/>
      <c r="AK98" s="197"/>
      <c r="AL98" s="197"/>
      <c r="AM98" s="197"/>
      <c r="AN98" s="197"/>
      <c r="AO98" s="197"/>
      <c r="AP98" s="197"/>
      <c r="AQ98" s="197"/>
      <c r="AR98" s="197"/>
      <c r="AS98" s="197"/>
      <c r="AT98" s="197"/>
      <c r="AU98" s="140">
        <v>243</v>
      </c>
      <c r="AV98" s="141">
        <v>0</v>
      </c>
      <c r="AW98" s="2"/>
    </row>
    <row r="99" spans="1:49" ht="31.5" customHeight="1" x14ac:dyDescent="0.2">
      <c r="A99" s="209" t="s">
        <v>102</v>
      </c>
      <c r="B99" s="209"/>
      <c r="C99" s="209"/>
      <c r="D99" s="209"/>
      <c r="E99" s="209"/>
      <c r="F99" s="209"/>
      <c r="G99" s="209"/>
      <c r="H99" s="210"/>
      <c r="I99" s="119"/>
      <c r="J99" s="119"/>
      <c r="K99" s="120"/>
      <c r="L99" s="188">
        <v>99</v>
      </c>
      <c r="M99" s="185">
        <v>0</v>
      </c>
      <c r="N99" s="80">
        <v>0</v>
      </c>
      <c r="O99" s="81">
        <v>0</v>
      </c>
      <c r="P99" s="121"/>
      <c r="Q99" s="121"/>
      <c r="R99" s="121"/>
      <c r="S99" s="121"/>
      <c r="T99" s="121"/>
      <c r="U99" s="122"/>
      <c r="V99" s="143">
        <v>0</v>
      </c>
      <c r="W99" s="144">
        <v>61.1</v>
      </c>
      <c r="X99" s="145"/>
      <c r="Y99" s="145"/>
      <c r="Z99" s="145"/>
      <c r="AA99" s="145"/>
      <c r="AB99" s="145"/>
      <c r="AC99" s="145"/>
      <c r="AD99" s="145"/>
      <c r="AE99" s="145"/>
      <c r="AF99" s="145"/>
      <c r="AG99" s="145"/>
      <c r="AH99" s="145"/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146"/>
      <c r="AV99" s="141">
        <v>141</v>
      </c>
      <c r="AW99" s="2"/>
    </row>
    <row r="100" spans="1:49" ht="21.75" customHeight="1" x14ac:dyDescent="0.2">
      <c r="A100" s="77"/>
      <c r="B100" s="198" t="s">
        <v>102</v>
      </c>
      <c r="C100" s="199"/>
      <c r="D100" s="199"/>
      <c r="E100" s="199"/>
      <c r="F100" s="199"/>
      <c r="G100" s="199"/>
      <c r="H100" s="200"/>
      <c r="I100" s="119"/>
      <c r="J100" s="119"/>
      <c r="K100" s="120"/>
      <c r="L100" s="188">
        <v>99</v>
      </c>
      <c r="M100" s="185">
        <v>99</v>
      </c>
      <c r="N100" s="80">
        <v>0</v>
      </c>
      <c r="O100" s="81">
        <v>0</v>
      </c>
      <c r="P100" s="121"/>
      <c r="Q100" s="121"/>
      <c r="R100" s="121"/>
      <c r="S100" s="121"/>
      <c r="T100" s="121"/>
      <c r="U100" s="122"/>
      <c r="V100" s="143">
        <v>0</v>
      </c>
      <c r="W100" s="144">
        <v>65.099999999999994</v>
      </c>
      <c r="X100" s="145"/>
      <c r="Y100" s="145"/>
      <c r="Z100" s="145"/>
      <c r="AA100" s="145"/>
      <c r="AB100" s="145"/>
      <c r="AC100" s="145"/>
      <c r="AD100" s="145"/>
      <c r="AE100" s="145"/>
      <c r="AF100" s="145"/>
      <c r="AG100" s="145"/>
      <c r="AH100" s="145"/>
      <c r="AI100" s="145"/>
      <c r="AJ100" s="145"/>
      <c r="AK100" s="145"/>
      <c r="AL100" s="145"/>
      <c r="AM100" s="145"/>
      <c r="AN100" s="145"/>
      <c r="AO100" s="145"/>
      <c r="AP100" s="145"/>
      <c r="AQ100" s="145"/>
      <c r="AR100" s="145"/>
      <c r="AS100" s="145"/>
      <c r="AT100" s="145"/>
      <c r="AU100" s="146"/>
      <c r="AV100" s="141">
        <v>141</v>
      </c>
      <c r="AW100" s="2"/>
    </row>
    <row r="101" spans="1:49" ht="21.75" customHeight="1" x14ac:dyDescent="0.2">
      <c r="A101" s="77"/>
      <c r="B101" s="198" t="s">
        <v>26</v>
      </c>
      <c r="C101" s="201"/>
      <c r="D101" s="201"/>
      <c r="E101" s="201"/>
      <c r="F101" s="201"/>
      <c r="G101" s="201"/>
      <c r="H101" s="202"/>
      <c r="I101" s="119"/>
      <c r="J101" s="119"/>
      <c r="K101" s="120"/>
      <c r="L101" s="188">
        <v>99</v>
      </c>
      <c r="M101" s="185">
        <v>99</v>
      </c>
      <c r="N101" s="80">
        <v>9900000000</v>
      </c>
      <c r="O101" s="81">
        <v>0</v>
      </c>
      <c r="P101" s="121"/>
      <c r="Q101" s="121"/>
      <c r="R101" s="121"/>
      <c r="S101" s="121"/>
      <c r="T101" s="121"/>
      <c r="U101" s="122"/>
      <c r="V101" s="143">
        <v>0</v>
      </c>
      <c r="W101" s="144">
        <v>65.099999999999994</v>
      </c>
      <c r="X101" s="145"/>
      <c r="Y101" s="145"/>
      <c r="Z101" s="145"/>
      <c r="AA101" s="145"/>
      <c r="AB101" s="145"/>
      <c r="AC101" s="145"/>
      <c r="AD101" s="145"/>
      <c r="AE101" s="145"/>
      <c r="AF101" s="145"/>
      <c r="AG101" s="145"/>
      <c r="AH101" s="145"/>
      <c r="AI101" s="145"/>
      <c r="AJ101" s="145"/>
      <c r="AK101" s="145"/>
      <c r="AL101" s="145"/>
      <c r="AM101" s="145"/>
      <c r="AN101" s="145"/>
      <c r="AO101" s="145"/>
      <c r="AP101" s="145"/>
      <c r="AQ101" s="145"/>
      <c r="AR101" s="145"/>
      <c r="AS101" s="145"/>
      <c r="AT101" s="145"/>
      <c r="AU101" s="146"/>
      <c r="AV101" s="141">
        <v>141</v>
      </c>
      <c r="AW101" s="2"/>
    </row>
    <row r="102" spans="1:49" ht="19.5" customHeight="1" x14ac:dyDescent="0.2">
      <c r="A102" s="77"/>
      <c r="B102" s="198" t="s">
        <v>102</v>
      </c>
      <c r="C102" s="199"/>
      <c r="D102" s="199"/>
      <c r="E102" s="199"/>
      <c r="F102" s="199"/>
      <c r="G102" s="199"/>
      <c r="H102" s="200"/>
      <c r="I102" s="119"/>
      <c r="J102" s="119"/>
      <c r="K102" s="120"/>
      <c r="L102" s="188">
        <v>99</v>
      </c>
      <c r="M102" s="185">
        <v>99</v>
      </c>
      <c r="N102" s="80">
        <v>9900099990</v>
      </c>
      <c r="O102" s="81">
        <v>0</v>
      </c>
      <c r="P102" s="121"/>
      <c r="Q102" s="121"/>
      <c r="R102" s="121"/>
      <c r="S102" s="121"/>
      <c r="T102" s="121"/>
      <c r="U102" s="122"/>
      <c r="V102" s="143">
        <v>0</v>
      </c>
      <c r="W102" s="144">
        <v>65.099999999999994</v>
      </c>
      <c r="X102" s="145"/>
      <c r="Y102" s="145"/>
      <c r="Z102" s="145"/>
      <c r="AA102" s="145"/>
      <c r="AB102" s="145"/>
      <c r="AC102" s="145"/>
      <c r="AD102" s="145"/>
      <c r="AE102" s="145"/>
      <c r="AF102" s="145"/>
      <c r="AG102" s="145"/>
      <c r="AH102" s="145"/>
      <c r="AI102" s="145"/>
      <c r="AJ102" s="145"/>
      <c r="AK102" s="145"/>
      <c r="AL102" s="145"/>
      <c r="AM102" s="145"/>
      <c r="AN102" s="145"/>
      <c r="AO102" s="145"/>
      <c r="AP102" s="145"/>
      <c r="AQ102" s="145"/>
      <c r="AR102" s="145"/>
      <c r="AS102" s="145"/>
      <c r="AT102" s="145"/>
      <c r="AU102" s="146"/>
      <c r="AV102" s="141">
        <v>141</v>
      </c>
      <c r="AW102" s="2"/>
    </row>
    <row r="103" spans="1:49" ht="18" customHeight="1" x14ac:dyDescent="0.2">
      <c r="A103" s="77"/>
      <c r="B103" s="198" t="s">
        <v>102</v>
      </c>
      <c r="C103" s="199"/>
      <c r="D103" s="199"/>
      <c r="E103" s="199"/>
      <c r="F103" s="199"/>
      <c r="G103" s="199"/>
      <c r="H103" s="200"/>
      <c r="I103" s="119"/>
      <c r="J103" s="119"/>
      <c r="K103" s="120"/>
      <c r="L103" s="188">
        <v>99</v>
      </c>
      <c r="M103" s="185">
        <v>99</v>
      </c>
      <c r="N103" s="80">
        <v>9900099990</v>
      </c>
      <c r="O103" s="81">
        <v>900</v>
      </c>
      <c r="P103" s="121"/>
      <c r="Q103" s="121"/>
      <c r="R103" s="121"/>
      <c r="S103" s="121"/>
      <c r="T103" s="121"/>
      <c r="U103" s="122"/>
      <c r="V103" s="143">
        <v>0</v>
      </c>
      <c r="W103" s="144">
        <v>65.099999999999994</v>
      </c>
      <c r="X103" s="145"/>
      <c r="Y103" s="145"/>
      <c r="Z103" s="145"/>
      <c r="AA103" s="145"/>
      <c r="AB103" s="145"/>
      <c r="AC103" s="145"/>
      <c r="AD103" s="145"/>
      <c r="AE103" s="145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146"/>
      <c r="AV103" s="141">
        <v>141</v>
      </c>
      <c r="AW103" s="2"/>
    </row>
    <row r="104" spans="1:49" ht="20.25" customHeight="1" thickBot="1" x14ac:dyDescent="0.25">
      <c r="A104" s="77"/>
      <c r="B104" s="203" t="s">
        <v>102</v>
      </c>
      <c r="C104" s="204"/>
      <c r="D104" s="204"/>
      <c r="E104" s="204"/>
      <c r="F104" s="204"/>
      <c r="G104" s="204"/>
      <c r="H104" s="204"/>
      <c r="I104" s="204"/>
      <c r="J104" s="204"/>
      <c r="K104" s="205"/>
      <c r="L104" s="188">
        <v>99</v>
      </c>
      <c r="M104" s="186">
        <v>99</v>
      </c>
      <c r="N104" s="103">
        <v>9900099990</v>
      </c>
      <c r="O104" s="104">
        <v>990</v>
      </c>
      <c r="P104" s="206"/>
      <c r="Q104" s="206"/>
      <c r="R104" s="206"/>
      <c r="S104" s="206"/>
      <c r="T104" s="206"/>
      <c r="U104" s="207"/>
      <c r="V104" s="147">
        <v>0</v>
      </c>
      <c r="W104" s="148">
        <v>65.099999999999994</v>
      </c>
      <c r="X104" s="208"/>
      <c r="Y104" s="208"/>
      <c r="Z104" s="208"/>
      <c r="AA104" s="208"/>
      <c r="AB104" s="208"/>
      <c r="AC104" s="208"/>
      <c r="AD104" s="208"/>
      <c r="AE104" s="208"/>
      <c r="AF104" s="208"/>
      <c r="AG104" s="208"/>
      <c r="AH104" s="208"/>
      <c r="AI104" s="208"/>
      <c r="AJ104" s="208"/>
      <c r="AK104" s="208"/>
      <c r="AL104" s="208"/>
      <c r="AM104" s="208"/>
      <c r="AN104" s="208"/>
      <c r="AO104" s="208"/>
      <c r="AP104" s="208"/>
      <c r="AQ104" s="208"/>
      <c r="AR104" s="208"/>
      <c r="AS104" s="208"/>
      <c r="AT104" s="208"/>
      <c r="AU104" s="149">
        <v>243</v>
      </c>
      <c r="AV104" s="141">
        <v>141</v>
      </c>
      <c r="AW104" s="2"/>
    </row>
    <row r="105" spans="1:49" ht="409.6" hidden="1" customHeight="1" x14ac:dyDescent="0.2">
      <c r="A105" s="82"/>
      <c r="B105" s="83"/>
      <c r="C105" s="84" t="s">
        <v>14</v>
      </c>
      <c r="D105" s="84"/>
      <c r="E105" s="84"/>
      <c r="F105" s="84"/>
      <c r="G105" s="84"/>
      <c r="H105" s="85" t="s">
        <v>10</v>
      </c>
      <c r="I105" s="84"/>
      <c r="J105" s="86" t="s">
        <v>13</v>
      </c>
      <c r="K105" s="86"/>
      <c r="L105" s="189">
        <v>0</v>
      </c>
      <c r="M105" s="85">
        <v>0</v>
      </c>
      <c r="N105" s="87" t="s">
        <v>12</v>
      </c>
      <c r="O105" s="87" t="s">
        <v>11</v>
      </c>
      <c r="P105" s="87"/>
      <c r="Q105" s="87"/>
      <c r="R105" s="87"/>
      <c r="S105" s="88"/>
      <c r="T105" s="87"/>
      <c r="U105" s="88"/>
      <c r="V105" s="150"/>
      <c r="W105" s="151">
        <v>5306</v>
      </c>
      <c r="X105" s="152"/>
      <c r="Y105" s="153"/>
      <c r="Z105" s="154"/>
      <c r="AA105" s="155"/>
      <c r="AB105" s="156"/>
      <c r="AC105" s="156"/>
      <c r="AD105" s="156"/>
      <c r="AE105" s="156"/>
      <c r="AF105" s="156"/>
      <c r="AG105" s="156"/>
      <c r="AH105" s="156"/>
      <c r="AI105" s="156"/>
      <c r="AJ105" s="156"/>
      <c r="AK105" s="156"/>
      <c r="AL105" s="156"/>
      <c r="AM105" s="156"/>
      <c r="AN105" s="156"/>
      <c r="AO105" s="156"/>
      <c r="AP105" s="156"/>
      <c r="AQ105" s="156"/>
      <c r="AR105" s="157"/>
      <c r="AS105" s="158"/>
      <c r="AT105" s="159"/>
      <c r="AU105" s="160">
        <v>243</v>
      </c>
      <c r="AV105" s="161">
        <v>18.3</v>
      </c>
      <c r="AW105" s="18"/>
    </row>
    <row r="106" spans="1:49" ht="21" customHeight="1" thickBot="1" x14ac:dyDescent="0.25">
      <c r="A106" s="89"/>
      <c r="B106" s="90" t="s">
        <v>10</v>
      </c>
      <c r="C106" s="91"/>
      <c r="D106" s="91"/>
      <c r="E106" s="91"/>
      <c r="F106" s="91"/>
      <c r="G106" s="91"/>
      <c r="H106" s="92"/>
      <c r="I106" s="93"/>
      <c r="J106" s="94"/>
      <c r="K106" s="105"/>
      <c r="L106" s="189"/>
      <c r="M106" s="187"/>
      <c r="N106" s="107"/>
      <c r="O106" s="107"/>
      <c r="P106" s="106"/>
      <c r="Q106" s="94"/>
      <c r="R106" s="95"/>
      <c r="S106" s="95"/>
      <c r="T106" s="96"/>
      <c r="U106" s="97"/>
      <c r="V106" s="127">
        <f>SUM(V15,V52,V60,V66,V76,V91)</f>
        <v>5563.98</v>
      </c>
      <c r="W106" s="162">
        <f>W15+W55+W60+W76+W104</f>
        <v>2715.5899999999997</v>
      </c>
      <c r="X106" s="163">
        <v>0</v>
      </c>
      <c r="Y106" s="164">
        <v>0</v>
      </c>
      <c r="Z106" s="160"/>
      <c r="AA106" s="160"/>
      <c r="AB106" s="160"/>
      <c r="AC106" s="160"/>
      <c r="AD106" s="160"/>
      <c r="AE106" s="160"/>
      <c r="AF106" s="160"/>
      <c r="AG106" s="160"/>
      <c r="AH106" s="160"/>
      <c r="AI106" s="160"/>
      <c r="AJ106" s="160"/>
      <c r="AK106" s="160"/>
      <c r="AL106" s="165"/>
      <c r="AM106" s="166"/>
      <c r="AN106" s="166"/>
      <c r="AO106" s="166"/>
      <c r="AP106" s="166"/>
      <c r="AQ106" s="167"/>
      <c r="AR106" s="167"/>
      <c r="AS106" s="167"/>
      <c r="AT106" s="167"/>
      <c r="AU106" s="167"/>
      <c r="AV106" s="168">
        <f>AV15+AV55+AV60+AV76+AV104</f>
        <v>2935.4700000000003</v>
      </c>
      <c r="AW106" s="2"/>
    </row>
    <row r="107" spans="1:49" ht="409.6" hidden="1" customHeight="1" x14ac:dyDescent="0.2">
      <c r="A107" s="6" t="s">
        <v>9</v>
      </c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7" t="s">
        <v>8</v>
      </c>
      <c r="Q107" s="6"/>
      <c r="R107" s="6"/>
      <c r="S107" s="6"/>
      <c r="T107" s="7"/>
      <c r="U107" s="7"/>
      <c r="V107" s="169"/>
      <c r="W107" s="169"/>
      <c r="X107" s="170"/>
      <c r="Y107" s="169"/>
      <c r="Z107" s="169"/>
      <c r="AA107" s="170"/>
      <c r="AB107" s="170"/>
      <c r="AC107" s="170"/>
      <c r="AD107" s="170"/>
      <c r="AE107" s="170"/>
      <c r="AF107" s="170"/>
      <c r="AG107" s="170"/>
      <c r="AH107" s="170"/>
      <c r="AI107" s="170"/>
      <c r="AJ107" s="170"/>
      <c r="AK107" s="170"/>
      <c r="AL107" s="170"/>
      <c r="AM107" s="171"/>
      <c r="AN107" s="171" t="s">
        <v>7</v>
      </c>
      <c r="AO107" s="171"/>
      <c r="AP107" s="171"/>
      <c r="AQ107" s="171"/>
      <c r="AR107" s="171"/>
      <c r="AS107" s="171"/>
      <c r="AT107" s="171"/>
      <c r="AU107" s="171"/>
      <c r="AV107" s="171"/>
      <c r="AW107" s="2"/>
    </row>
    <row r="108" spans="1:49" ht="409.6" hidden="1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16" t="s">
        <v>1</v>
      </c>
      <c r="Q108" s="2"/>
      <c r="R108" s="11"/>
      <c r="S108" s="15"/>
      <c r="T108" s="3"/>
      <c r="U108" s="14"/>
      <c r="V108" s="172"/>
      <c r="W108" s="172"/>
      <c r="X108" s="171"/>
      <c r="Y108" s="172"/>
      <c r="Z108" s="172"/>
      <c r="AA108" s="173"/>
      <c r="AB108" s="173"/>
      <c r="AC108" s="173"/>
      <c r="AD108" s="171"/>
      <c r="AE108" s="173"/>
      <c r="AF108" s="173"/>
      <c r="AG108" s="173"/>
      <c r="AH108" s="173"/>
      <c r="AI108" s="173"/>
      <c r="AJ108" s="173"/>
      <c r="AK108" s="173"/>
      <c r="AL108" s="173"/>
      <c r="AM108" s="174"/>
      <c r="AN108" s="175"/>
      <c r="AO108" s="175"/>
      <c r="AP108" s="175"/>
      <c r="AQ108" s="174"/>
      <c r="AR108" s="174"/>
      <c r="AS108" s="174"/>
      <c r="AT108" s="174"/>
      <c r="AU108" s="174"/>
      <c r="AV108" s="174"/>
      <c r="AW108" s="2"/>
    </row>
    <row r="109" spans="1:49" ht="409.6" hidden="1" customHeight="1" x14ac:dyDescent="0.2">
      <c r="A109" s="2" t="s">
        <v>3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13" t="s">
        <v>3</v>
      </c>
      <c r="Q109" s="2"/>
      <c r="R109" s="2"/>
      <c r="S109" s="2"/>
      <c r="T109" s="13"/>
      <c r="U109" s="13"/>
      <c r="V109" s="176"/>
      <c r="W109" s="176"/>
      <c r="X109" s="167"/>
      <c r="Y109" s="176"/>
      <c r="Z109" s="176"/>
      <c r="AA109" s="167"/>
      <c r="AB109" s="167"/>
      <c r="AC109" s="167"/>
      <c r="AD109" s="167"/>
      <c r="AE109" s="167"/>
      <c r="AF109" s="167"/>
      <c r="AG109" s="167"/>
      <c r="AH109" s="167"/>
      <c r="AI109" s="167"/>
      <c r="AJ109" s="171" t="s">
        <v>6</v>
      </c>
      <c r="AK109" s="167"/>
      <c r="AL109" s="174"/>
      <c r="AM109" s="174"/>
      <c r="AN109" s="175"/>
      <c r="AO109" s="175"/>
      <c r="AP109" s="175"/>
      <c r="AQ109" s="174"/>
      <c r="AR109" s="174"/>
      <c r="AS109" s="174"/>
      <c r="AT109" s="174"/>
      <c r="AU109" s="174"/>
      <c r="AV109" s="167"/>
      <c r="AW109" s="2"/>
    </row>
    <row r="110" spans="1:49" ht="409.6" hidden="1" customHeight="1" x14ac:dyDescent="0.2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2" t="s">
        <v>1</v>
      </c>
      <c r="Q110" s="10"/>
      <c r="R110" s="11"/>
      <c r="S110" s="10"/>
      <c r="T110" s="3"/>
      <c r="U110" s="3"/>
      <c r="V110" s="172"/>
      <c r="W110" s="172"/>
      <c r="X110" s="177"/>
      <c r="Y110" s="172"/>
      <c r="Z110" s="172"/>
      <c r="AA110" s="170"/>
      <c r="AB110" s="170"/>
      <c r="AC110" s="170"/>
      <c r="AD110" s="170"/>
      <c r="AE110" s="170"/>
      <c r="AF110" s="170"/>
      <c r="AG110" s="170"/>
      <c r="AH110" s="170"/>
      <c r="AI110" s="170"/>
      <c r="AJ110" s="178"/>
      <c r="AK110" s="178"/>
      <c r="AL110" s="179"/>
      <c r="AM110" s="167"/>
      <c r="AN110" s="171" t="s">
        <v>5</v>
      </c>
      <c r="AO110" s="166"/>
      <c r="AP110" s="166"/>
      <c r="AQ110" s="167"/>
      <c r="AR110" s="167"/>
      <c r="AS110" s="167"/>
      <c r="AT110" s="167"/>
      <c r="AU110" s="167"/>
      <c r="AV110" s="167"/>
      <c r="AW110" s="2"/>
    </row>
    <row r="111" spans="1:49" ht="409.6" hidden="1" customHeight="1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171"/>
      <c r="W111" s="171"/>
      <c r="X111" s="180"/>
      <c r="Y111" s="171"/>
      <c r="Z111" s="171"/>
      <c r="AA111" s="180"/>
      <c r="AB111" s="180"/>
      <c r="AC111" s="180"/>
      <c r="AD111" s="180"/>
      <c r="AE111" s="180"/>
      <c r="AF111" s="180"/>
      <c r="AG111" s="180"/>
      <c r="AH111" s="180"/>
      <c r="AI111" s="180"/>
      <c r="AJ111" s="180"/>
      <c r="AK111" s="180"/>
      <c r="AL111" s="180"/>
      <c r="AM111" s="171"/>
      <c r="AN111" s="171"/>
      <c r="AO111" s="171"/>
      <c r="AP111" s="171"/>
      <c r="AQ111" s="171"/>
      <c r="AR111" s="171"/>
      <c r="AS111" s="171"/>
      <c r="AT111" s="171"/>
      <c r="AU111" s="171"/>
      <c r="AV111" s="171"/>
      <c r="AW111" s="2"/>
    </row>
    <row r="112" spans="1:49" ht="409.6" hidden="1" customHeight="1" x14ac:dyDescent="0.2">
      <c r="A112" s="6" t="s">
        <v>4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8" t="s">
        <v>3</v>
      </c>
      <c r="Q112" s="6"/>
      <c r="R112" s="6"/>
      <c r="S112" s="6"/>
      <c r="T112" s="7"/>
      <c r="U112" s="7"/>
      <c r="V112" s="169"/>
      <c r="W112" s="169"/>
      <c r="X112" s="171"/>
      <c r="Y112" s="169"/>
      <c r="Z112" s="169"/>
      <c r="AA112" s="171"/>
      <c r="AB112" s="171"/>
      <c r="AC112" s="171"/>
      <c r="AD112" s="171"/>
      <c r="AE112" s="171"/>
      <c r="AF112" s="171"/>
      <c r="AG112" s="171"/>
      <c r="AH112" s="171"/>
      <c r="AI112" s="171"/>
      <c r="AJ112" s="171" t="s">
        <v>2</v>
      </c>
      <c r="AK112" s="171"/>
      <c r="AL112" s="171"/>
      <c r="AM112" s="171"/>
      <c r="AN112" s="171"/>
      <c r="AO112" s="171"/>
      <c r="AP112" s="171"/>
      <c r="AQ112" s="171"/>
      <c r="AR112" s="171"/>
      <c r="AS112" s="171"/>
      <c r="AT112" s="171"/>
      <c r="AU112" s="171"/>
      <c r="AV112" s="171"/>
      <c r="AW112" s="2"/>
    </row>
    <row r="113" spans="1:49" ht="15.75" customHeight="1" x14ac:dyDescent="0.2">
      <c r="A113" s="2"/>
      <c r="B113" s="2"/>
      <c r="C113" s="2"/>
      <c r="D113" s="2"/>
      <c r="E113" s="2"/>
      <c r="F113" s="2"/>
      <c r="G113" s="2"/>
      <c r="H113" s="5"/>
      <c r="I113" s="2"/>
      <c r="J113" s="2"/>
      <c r="K113" s="2"/>
      <c r="L113" s="2"/>
      <c r="M113" s="2"/>
      <c r="N113" s="2"/>
      <c r="O113" s="2"/>
      <c r="P113" s="4" t="s">
        <v>1</v>
      </c>
      <c r="Q113" s="2"/>
      <c r="R113" s="2"/>
      <c r="S113" s="2"/>
      <c r="T113" s="3"/>
      <c r="U113" s="3"/>
      <c r="V113" s="172"/>
      <c r="W113" s="172"/>
      <c r="X113" s="167"/>
      <c r="Y113" s="172"/>
      <c r="Z113" s="172"/>
      <c r="AA113" s="167"/>
      <c r="AB113" s="167"/>
      <c r="AC113" s="167"/>
      <c r="AD113" s="167"/>
      <c r="AE113" s="167"/>
      <c r="AF113" s="167"/>
      <c r="AG113" s="167"/>
      <c r="AH113" s="167"/>
      <c r="AI113" s="167"/>
      <c r="AJ113" s="167"/>
      <c r="AK113" s="167"/>
      <c r="AL113" s="167"/>
      <c r="AM113" s="167"/>
      <c r="AN113" s="167"/>
      <c r="AO113" s="167"/>
      <c r="AP113" s="167"/>
      <c r="AQ113" s="167"/>
      <c r="AR113" s="167"/>
      <c r="AS113" s="167"/>
      <c r="AT113" s="167"/>
      <c r="AU113" s="167"/>
      <c r="AV113" s="167"/>
      <c r="AW113" s="2"/>
    </row>
    <row r="114" spans="1:49" ht="0.75" customHeight="1" x14ac:dyDescent="0.2">
      <c r="A114" s="2" t="s">
        <v>0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</row>
  </sheetData>
  <mergeCells count="220">
    <mergeCell ref="B25:H25"/>
    <mergeCell ref="B72:H72"/>
    <mergeCell ref="B103:H103"/>
    <mergeCell ref="B102:H102"/>
    <mergeCell ref="B100:H100"/>
    <mergeCell ref="L1:Y1"/>
    <mergeCell ref="L2:W6"/>
    <mergeCell ref="B26:K26"/>
    <mergeCell ref="P26:U26"/>
    <mergeCell ref="X26:AT26"/>
    <mergeCell ref="B27:K27"/>
    <mergeCell ref="P27:U27"/>
    <mergeCell ref="X27:AT27"/>
    <mergeCell ref="B20:K20"/>
    <mergeCell ref="P20:U20"/>
    <mergeCell ref="X20:AT20"/>
    <mergeCell ref="B24:K24"/>
    <mergeCell ref="P24:U24"/>
    <mergeCell ref="X24:AT24"/>
    <mergeCell ref="B33:K33"/>
    <mergeCell ref="P33:U33"/>
    <mergeCell ref="AM3:AN3"/>
    <mergeCell ref="AM4:AN4"/>
    <mergeCell ref="B67:H67"/>
    <mergeCell ref="H8:W9"/>
    <mergeCell ref="W12:W13"/>
    <mergeCell ref="Z12:Z13"/>
    <mergeCell ref="B18:K18"/>
    <mergeCell ref="P18:U18"/>
    <mergeCell ref="X18:AT18"/>
    <mergeCell ref="B19:K19"/>
    <mergeCell ref="P19:U19"/>
    <mergeCell ref="X19:AT19"/>
    <mergeCell ref="B15:K15"/>
    <mergeCell ref="P15:U15"/>
    <mergeCell ref="X15:AT15"/>
    <mergeCell ref="B16:K16"/>
    <mergeCell ref="P16:U16"/>
    <mergeCell ref="X16:AT16"/>
    <mergeCell ref="B17:H17"/>
    <mergeCell ref="X33:AT33"/>
    <mergeCell ref="B34:K34"/>
    <mergeCell ref="P34:U34"/>
    <mergeCell ref="X34:AT34"/>
    <mergeCell ref="B28:K28"/>
    <mergeCell ref="P28:U28"/>
    <mergeCell ref="X28:AT28"/>
    <mergeCell ref="B29:K29"/>
    <mergeCell ref="P29:U29"/>
    <mergeCell ref="X29:AT29"/>
    <mergeCell ref="B35:K35"/>
    <mergeCell ref="P35:U35"/>
    <mergeCell ref="X35:AT35"/>
    <mergeCell ref="B36:K36"/>
    <mergeCell ref="P36:U36"/>
    <mergeCell ref="X36:AT36"/>
    <mergeCell ref="C39:H39"/>
    <mergeCell ref="C38:H38"/>
    <mergeCell ref="P38:U38"/>
    <mergeCell ref="X38:AT38"/>
    <mergeCell ref="P39:U39"/>
    <mergeCell ref="X39:AT39"/>
    <mergeCell ref="B41:K41"/>
    <mergeCell ref="P41:U41"/>
    <mergeCell ref="X41:AT41"/>
    <mergeCell ref="B42:K42"/>
    <mergeCell ref="P42:U42"/>
    <mergeCell ref="X42:AT42"/>
    <mergeCell ref="B37:K37"/>
    <mergeCell ref="P37:U37"/>
    <mergeCell ref="X37:AT37"/>
    <mergeCell ref="B40:K40"/>
    <mergeCell ref="P40:U40"/>
    <mergeCell ref="X40:AT40"/>
    <mergeCell ref="B45:K45"/>
    <mergeCell ref="P45:U45"/>
    <mergeCell ref="X45:AT45"/>
    <mergeCell ref="B46:K46"/>
    <mergeCell ref="P46:U46"/>
    <mergeCell ref="X46:AT46"/>
    <mergeCell ref="B43:K43"/>
    <mergeCell ref="P43:U43"/>
    <mergeCell ref="X43:AT43"/>
    <mergeCell ref="B44:K44"/>
    <mergeCell ref="P44:U44"/>
    <mergeCell ref="X44:AT44"/>
    <mergeCell ref="B49:K49"/>
    <mergeCell ref="P49:U49"/>
    <mergeCell ref="X49:AT49"/>
    <mergeCell ref="B50:K50"/>
    <mergeCell ref="P50:U50"/>
    <mergeCell ref="X50:AT50"/>
    <mergeCell ref="B47:K47"/>
    <mergeCell ref="P47:U47"/>
    <mergeCell ref="X47:AT47"/>
    <mergeCell ref="B48:K48"/>
    <mergeCell ref="P48:U48"/>
    <mergeCell ref="X48:AT48"/>
    <mergeCell ref="B53:K53"/>
    <mergeCell ref="P53:U53"/>
    <mergeCell ref="X53:AT53"/>
    <mergeCell ref="B55:K55"/>
    <mergeCell ref="P55:U55"/>
    <mergeCell ref="X55:AT55"/>
    <mergeCell ref="B51:K51"/>
    <mergeCell ref="P51:U51"/>
    <mergeCell ref="X51:AT51"/>
    <mergeCell ref="B52:K52"/>
    <mergeCell ref="P52:U52"/>
    <mergeCell ref="X52:AT52"/>
    <mergeCell ref="B54:H54"/>
    <mergeCell ref="B58:K58"/>
    <mergeCell ref="P58:U58"/>
    <mergeCell ref="X58:AT58"/>
    <mergeCell ref="B59:K59"/>
    <mergeCell ref="P59:U59"/>
    <mergeCell ref="X59:AT59"/>
    <mergeCell ref="P56:U56"/>
    <mergeCell ref="X56:AT56"/>
    <mergeCell ref="B57:K57"/>
    <mergeCell ref="P57:U57"/>
    <mergeCell ref="X57:AT57"/>
    <mergeCell ref="B56:K56"/>
    <mergeCell ref="B63:K63"/>
    <mergeCell ref="P63:U63"/>
    <mergeCell ref="X63:AT63"/>
    <mergeCell ref="B64:K64"/>
    <mergeCell ref="P64:U64"/>
    <mergeCell ref="X64:AT64"/>
    <mergeCell ref="P60:U60"/>
    <mergeCell ref="X60:AT60"/>
    <mergeCell ref="B61:K61"/>
    <mergeCell ref="P61:U61"/>
    <mergeCell ref="X61:AT61"/>
    <mergeCell ref="B62:H62"/>
    <mergeCell ref="B60:K60"/>
    <mergeCell ref="B71:K71"/>
    <mergeCell ref="P71:U71"/>
    <mergeCell ref="X71:AT71"/>
    <mergeCell ref="B73:K73"/>
    <mergeCell ref="P73:U73"/>
    <mergeCell ref="X73:AT73"/>
    <mergeCell ref="P65:U65"/>
    <mergeCell ref="X65:AT65"/>
    <mergeCell ref="B66:K66"/>
    <mergeCell ref="P66:U66"/>
    <mergeCell ref="X66:AT66"/>
    <mergeCell ref="B68:H68"/>
    <mergeCell ref="B70:H70"/>
    <mergeCell ref="C69:H69"/>
    <mergeCell ref="B65:K65"/>
    <mergeCell ref="B80:H80"/>
    <mergeCell ref="B81:H81"/>
    <mergeCell ref="B82:H82"/>
    <mergeCell ref="B83:H83"/>
    <mergeCell ref="B104:K104"/>
    <mergeCell ref="P104:U104"/>
    <mergeCell ref="X104:AT104"/>
    <mergeCell ref="B101:H101"/>
    <mergeCell ref="P74:U74"/>
    <mergeCell ref="X74:AT74"/>
    <mergeCell ref="B75:K75"/>
    <mergeCell ref="P75:U75"/>
    <mergeCell ref="X75:AT75"/>
    <mergeCell ref="C95:H95"/>
    <mergeCell ref="C94:H94"/>
    <mergeCell ref="C93:H93"/>
    <mergeCell ref="B74:K74"/>
    <mergeCell ref="B84:K84"/>
    <mergeCell ref="B88:K88"/>
    <mergeCell ref="B77:K77"/>
    <mergeCell ref="A99:H99"/>
    <mergeCell ref="B21:H21"/>
    <mergeCell ref="B22:H22"/>
    <mergeCell ref="B23:H23"/>
    <mergeCell ref="B30:H30"/>
    <mergeCell ref="B32:H32"/>
    <mergeCell ref="B31:H31"/>
    <mergeCell ref="X92:AT92"/>
    <mergeCell ref="B96:K96"/>
    <mergeCell ref="P96:U96"/>
    <mergeCell ref="X96:AT96"/>
    <mergeCell ref="B90:K90"/>
    <mergeCell ref="P90:U90"/>
    <mergeCell ref="X90:AT90"/>
    <mergeCell ref="B91:K91"/>
    <mergeCell ref="P91:U91"/>
    <mergeCell ref="X91:AT91"/>
    <mergeCell ref="P88:U88"/>
    <mergeCell ref="X88:AT88"/>
    <mergeCell ref="B89:K89"/>
    <mergeCell ref="P89:U89"/>
    <mergeCell ref="P77:U77"/>
    <mergeCell ref="X77:AT77"/>
    <mergeCell ref="B78:H78"/>
    <mergeCell ref="B79:H79"/>
    <mergeCell ref="AV13:AV14"/>
    <mergeCell ref="B97:K97"/>
    <mergeCell ref="P97:U97"/>
    <mergeCell ref="X97:AT97"/>
    <mergeCell ref="B98:K98"/>
    <mergeCell ref="P98:U98"/>
    <mergeCell ref="X98:AT98"/>
    <mergeCell ref="B92:K92"/>
    <mergeCell ref="P92:U92"/>
    <mergeCell ref="X89:AT89"/>
    <mergeCell ref="B86:K86"/>
    <mergeCell ref="P86:U86"/>
    <mergeCell ref="X86:AT86"/>
    <mergeCell ref="B87:K87"/>
    <mergeCell ref="P87:U87"/>
    <mergeCell ref="X87:AT87"/>
    <mergeCell ref="P84:U84"/>
    <mergeCell ref="X84:AT84"/>
    <mergeCell ref="B85:K85"/>
    <mergeCell ref="P85:U85"/>
    <mergeCell ref="X85:AT85"/>
    <mergeCell ref="B76:K76"/>
    <mergeCell ref="P76:U76"/>
    <mergeCell ref="X76:AT76"/>
  </mergeCells>
  <pageMargins left="0.78740157480314998" right="0.196850393700787" top="0.606299197579932" bottom="0.39370078740157499" header="0.499999992490753" footer="0.499999992490753"/>
  <pageSetup paperSize="9" scale="84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2020, 2021-22г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Menshikovo</dc:creator>
  <cp:lastModifiedBy>Пользователь Windows</cp:lastModifiedBy>
  <cp:lastPrinted>2021-01-25T06:06:26Z</cp:lastPrinted>
  <dcterms:created xsi:type="dcterms:W3CDTF">2018-11-07T03:41:07Z</dcterms:created>
  <dcterms:modified xsi:type="dcterms:W3CDTF">2021-01-25T06:06:29Z</dcterms:modified>
</cp:coreProperties>
</file>